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4" i="1" l="1"/>
  <c r="AB70" i="1"/>
</calcChain>
</file>

<file path=xl/sharedStrings.xml><?xml version="1.0" encoding="utf-8"?>
<sst xmlns="http://schemas.openxmlformats.org/spreadsheetml/2006/main" count="342" uniqueCount="268">
  <si>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</si>
  <si>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</si>
  <si>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</si>
  <si>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</si>
  <si>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</si>
  <si>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</si>
  <si>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</si>
  <si>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</si>
  <si>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</si>
  <si>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</si>
  <si>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</si>
  <si>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</si>
  <si>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</si>
  <si>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</si>
  <si>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</si>
  <si>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</si>
  <si>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</si>
  <si>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</si>
  <si>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</si>
  <si>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</si>
  <si>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</si>
  <si>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</si>
  <si>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</si>
  <si>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</si>
  <si>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</si>
  <si>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</si>
  <si>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</si>
  <si>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</si>
  <si>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</si>
  <si>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</si>
  <si>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</si>
  <si>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</si>
  <si>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</si>
  <si>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</si>
  <si>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</si>
  <si>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</si>
  <si>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</si>
  <si>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</si>
  <si>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</si>
  <si>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</si>
  <si>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</si>
  <si>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</si>
  <si>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</si>
  <si>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</si>
  <si>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</si>
  <si>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</si>
  <si>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</si>
  <si>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</si>
  <si>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</si>
  <si>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</si>
  <si>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</si>
  <si>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</si>
  <si>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</si>
  <si>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</si>
  <si>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</si>
  <si>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</si>
  <si>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</si>
  <si>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</si>
  <si>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</si>
  <si>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X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</si>
  <si>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</si>
  <si>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</si>
  <si>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</si>
  <si>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</si>
  <si>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</si>
  <si>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</si>
  <si>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</si>
  <si>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</si>
  <si>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</si>
  <si>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</si>
  <si>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</si>
  <si>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</si>
  <si>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</si>
  <si>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</si>
  <si>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</si>
  <si>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</si>
  <si>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</si>
  <si>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</si>
  <si>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</si>
  <si>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</si>
  <si>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</si>
  <si>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</si>
  <si>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</si>
  <si>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</si>
  <si>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</si>
  <si>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</si>
  <si>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</si>
  <si>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</si>
  <si>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</si>
  <si>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</si>
  <si>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</si>
  <si>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</si>
  <si>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</si>
  <si>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</si>
  <si>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</si>
  <si>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</si>
  <si>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</si>
  <si>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</si>
  <si>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</si>
  <si>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</si>
  <si>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</si>
  <si>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</si>
  <si>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</si>
  <si>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</si>
  <si>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</si>
  <si>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</si>
  <si>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</si>
  <si>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</si>
  <si>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</si>
  <si>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</si>
  <si>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</si>
  <si>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</si>
  <si>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</si>
  <si>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</si>
  <si>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</si>
  <si>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</si>
  <si>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</si>
  <si>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</si>
  <si>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</si>
  <si>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</si>
  <si>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</si>
  <si>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</si>
  <si>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</si>
  <si>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</si>
  <si>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</si>
  <si>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</si>
  <si>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</si>
  <si>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</si>
  <si>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</si>
  <si>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</si>
  <si>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</si>
  <si>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</si>
  <si>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</si>
  <si>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</si>
  <si>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</si>
  <si>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</si>
  <si>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</si>
  <si>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</si>
  <si>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</si>
  <si>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</si>
  <si>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</si>
  <si>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</si>
  <si>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</si>
  <si>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</si>
  <si>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</si>
  <si>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</si>
  <si>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</si>
  <si>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</si>
  <si>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</si>
  <si>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</si>
  <si>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</si>
  <si>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</si>
  <si>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</si>
  <si>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</si>
  <si>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</si>
  <si>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</si>
  <si>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</si>
  <si>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</si>
  <si>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</si>
  <si>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</si>
  <si>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</si>
  <si>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</si>
  <si>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</si>
  <si>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</si>
  <si>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</si>
  <si>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</si>
  <si>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</si>
  <si>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????000122X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</si>
  <si>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</si>
  <si>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</si>
  <si>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</si>
  <si>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</si>
  <si>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</si>
  <si>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</si>
  <si>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</si>
  <si>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</si>
  <si>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</si>
  <si>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</si>
  <si>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</si>
  <si>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</si>
  <si>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</si>
  <si>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</si>
  <si>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</si>
  <si>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</si>
  <si>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</si>
  <si>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</si>
  <si>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</si>
  <si>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</si>
  <si>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</si>
  <si>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</si>
  <si>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</si>
  <si>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</si>
  <si>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</si>
  <si>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</si>
  <si>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</si>
  <si>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</si>
  <si>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</si>
  <si>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</si>
  <si>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</si>
  <si>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</si>
  <si>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</si>
  <si>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</si>
  <si>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</si>
  <si>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</si>
  <si>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</si>
  <si>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</si>
  <si>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</si>
  <si>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</si>
  <si>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</si>
  <si>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</si>
  <si>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</si>
  <si>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</si>
  <si>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</si>
  <si>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</si>
  <si>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</si>
  <si>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</si>
  <si>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</si>
  <si>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</si>
  <si>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</si>
  <si>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</si>
  <si>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</si>
  <si>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</si>
  <si>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</si>
  <si>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</si>
  <si>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</si>
  <si>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</si>
  <si>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</si>
  <si>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</si>
  <si>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</si>
  <si>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</si>
  <si>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</si>
  <si>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JOHN                     </t>
  </si>
  <si>
    <t xml:space="preserve">Andrew              </t>
  </si>
  <si>
    <t xml:space="preserve">1078058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</si>
  <si>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</si>
  <si>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</si>
  <si>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</si>
  <si>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</si>
  <si>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</si>
  <si>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                    </t>
  </si>
  <si>
    <t xml:space="preserve">KALTOUA                  </t>
  </si>
  <si>
    <t xml:space="preserve">Nick                </t>
  </si>
  <si>
    <t xml:space="preserve">TABI DENG                </t>
  </si>
  <si>
    <t xml:space="preserve">Junior Peter        </t>
  </si>
  <si>
    <t xml:space="preserve">1101314             </t>
  </si>
  <si>
    <t xml:space="preserve">HARRY                    </t>
  </si>
  <si>
    <t xml:space="preserve">Mark                </t>
  </si>
  <si>
    <t xml:space="preserve">????000204          </t>
  </si>
  <si>
    <t xml:space="preserve">RAPSARY                  </t>
  </si>
  <si>
    <t xml:space="preserve">Jackline            </t>
  </si>
  <si>
    <t xml:space="preserve">          A         </t>
  </si>
  <si>
    <t xml:space="preserve">LESSA                    </t>
  </si>
  <si>
    <t xml:space="preserve">Mathilda            </t>
  </si>
  <si>
    <t xml:space="preserve">1070173   A         </t>
  </si>
  <si>
    <t xml:space="preserve">MALAS                    </t>
  </si>
  <si>
    <t xml:space="preserve">Sheena              </t>
  </si>
  <si>
    <t xml:space="preserve">135335    A         </t>
  </si>
  <si>
    <t xml:space="preserve">KAILO                    </t>
  </si>
  <si>
    <t xml:space="preserve">Nicholas            </t>
  </si>
  <si>
    <t xml:space="preserve">JESSE                    </t>
  </si>
  <si>
    <t xml:space="preserve">Rachel              </t>
  </si>
  <si>
    <t xml:space="preserve">1070543   A         </t>
  </si>
  <si>
    <t xml:space="preserve">Criston </t>
  </si>
  <si>
    <t xml:space="preserve">Timothy </t>
  </si>
  <si>
    <t xml:space="preserve">Harry </t>
  </si>
  <si>
    <t>No Account #</t>
  </si>
  <si>
    <t xml:space="preserve">Terminated </t>
  </si>
  <si>
    <t xml:space="preserve">Resign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</si>
</sst>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6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0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172" fontId="65" fillId="4" borderId="0" xfId="0" applyNumberFormat="1" applyFont="1" applyFill="1" applyBorder="1" applyAlignment="1" applyProtection="1">
      <alignment horizontal="right" vertical="center"/>
    </xf>
    <xf numFmtId="3" fontId="65" fillId="4" borderId="0" xfId="0" applyNumberFormat="1" applyFont="1" applyFill="1" applyBorder="1" applyAlignment="1" applyProtection="1">
      <alignment horizontal="right" vertical="center"/>
    </xf>
    <xf numFmtId="0" fontId="65" fillId="4" borderId="0" xfId="0" applyNumberFormat="1" applyFont="1" applyFill="1" applyBorder="1" applyAlignment="1" applyProtection="1">
      <alignment horizontal="left" vertical="center"/>
    </xf>
    <xf numFmtId="0" fontId="65" fillId="4" borderId="0" xfId="0" applyNumberFormat="1" applyFont="1" applyFill="1" applyBorder="1" applyAlignment="1" applyProtection="1">
      <alignment horizontal="center" vertical="center"/>
    </xf>
    <xf numFmtId="173" fontId="65" fillId="4" borderId="0" xfId="0" applyNumberFormat="1" applyFont="1" applyFill="1" applyBorder="1" applyAlignment="1" applyProtection="1">
      <alignment horizontal="right" vertical="center"/>
    </xf>
    <xf numFmtId="4" fontId="65" fillId="4" borderId="0" xfId="0" applyNumberFormat="1" applyFont="1" applyFill="1" applyBorder="1" applyAlignment="1" applyProtection="1">
      <alignment horizontal="right" vertical="center"/>
    </xf>
    <xf numFmtId="174" fontId="65" fillId="4" borderId="0" xfId="0" applyNumberFormat="1" applyFont="1" applyFill="1" applyBorder="1" applyAlignment="1" applyProtection="1">
      <alignment horizontal="center" vertical="center"/>
    </xf>
    <xf numFmtId="175" fontId="65" fillId="4" borderId="0" xfId="0" applyNumberFormat="1" applyFont="1" applyFill="1" applyBorder="1" applyAlignment="1" applyProtection="1">
      <alignment horizontal="right" vertical="center"/>
    </xf>
    <xf numFmtId="176" fontId="65" fillId="4" borderId="0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172" fontId="65" fillId="5" borderId="0" xfId="0" applyNumberFormat="1" applyFont="1" applyFill="1" applyBorder="1" applyAlignment="1" applyProtection="1">
      <alignment horizontal="right" vertical="center"/>
    </xf>
    <xf numFmtId="3" fontId="65" fillId="5" borderId="0" xfId="0" applyNumberFormat="1" applyFont="1" applyFill="1" applyBorder="1" applyAlignment="1" applyProtection="1">
      <alignment horizontal="right" vertical="center"/>
    </xf>
    <xf numFmtId="0" fontId="65" fillId="5" borderId="0" xfId="0" applyNumberFormat="1" applyFont="1" applyFill="1" applyBorder="1" applyAlignment="1" applyProtection="1">
      <alignment horizontal="left" vertical="center"/>
    </xf>
    <xf numFmtId="0" fontId="65" fillId="5" borderId="0" xfId="0" applyNumberFormat="1" applyFont="1" applyFill="1" applyBorder="1" applyAlignment="1" applyProtection="1">
      <alignment horizontal="center" vertical="center"/>
    </xf>
    <xf numFmtId="173" fontId="65" fillId="5" borderId="0" xfId="0" applyNumberFormat="1" applyFont="1" applyFill="1" applyBorder="1" applyAlignment="1" applyProtection="1">
      <alignment horizontal="right" vertical="center"/>
    </xf>
    <xf numFmtId="4" fontId="65" fillId="5" borderId="0" xfId="0" applyNumberFormat="1" applyFont="1" applyFill="1" applyBorder="1" applyAlignment="1" applyProtection="1">
      <alignment horizontal="right" vertical="center"/>
    </xf>
    <xf numFmtId="174" fontId="65" fillId="5" borderId="0" xfId="0" applyNumberFormat="1" applyFont="1" applyFill="1" applyBorder="1" applyAlignment="1" applyProtection="1">
      <alignment horizontal="center" vertical="center"/>
    </xf>
    <xf numFmtId="175" fontId="65" fillId="5" borderId="0" xfId="0" applyNumberFormat="1" applyFont="1" applyFill="1" applyBorder="1" applyAlignment="1" applyProtection="1">
      <alignment horizontal="right" vertical="center"/>
    </xf>
    <xf numFmtId="176" fontId="65" fillId="5" borderId="0" xfId="0" applyNumberFormat="1" applyFont="1" applyFill="1" applyBorder="1" applyAlignment="1" applyProtection="1">
      <alignment horizontal="right" vertic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4"/>
  <sheetViews>
    <sheetView tabSelected="1" topLeftCell="A19" workbookViewId="0">
      <selection activeCell="E75" sqref="E75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5" width="10" style="1" hidden="1" customWidth="1"/>
    <col min="16" max="22" width="10" style="1" customWidth="1"/>
    <col min="23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s="94" customFormat="1" x14ac:dyDescent="0.2">
      <c r="A2" s="85">
        <v>43466</v>
      </c>
      <c r="B2" s="85">
        <v>43466</v>
      </c>
      <c r="C2" s="86">
        <v>2</v>
      </c>
      <c r="D2" s="87" t="s">
        <v>57</v>
      </c>
      <c r="E2" s="87" t="s">
        <v>58</v>
      </c>
      <c r="F2" s="88" t="s">
        <v>59</v>
      </c>
      <c r="G2" s="86">
        <v>0</v>
      </c>
      <c r="H2" s="86">
        <v>0</v>
      </c>
      <c r="I2" s="86">
        <v>0</v>
      </c>
      <c r="J2" s="86">
        <v>0</v>
      </c>
      <c r="K2" s="86">
        <v>0</v>
      </c>
      <c r="L2" s="86">
        <v>0</v>
      </c>
      <c r="M2" s="86">
        <v>0</v>
      </c>
      <c r="N2" s="86">
        <v>0</v>
      </c>
      <c r="O2" s="86">
        <v>0</v>
      </c>
      <c r="P2" s="86">
        <v>0</v>
      </c>
      <c r="Q2" s="86">
        <v>0</v>
      </c>
      <c r="R2" s="86">
        <v>0</v>
      </c>
      <c r="S2" s="86">
        <v>0</v>
      </c>
      <c r="T2" s="86">
        <v>0</v>
      </c>
      <c r="U2" s="86">
        <v>0</v>
      </c>
      <c r="V2" s="86">
        <v>0</v>
      </c>
      <c r="W2" s="86">
        <v>0</v>
      </c>
      <c r="X2" s="86">
        <v>0</v>
      </c>
      <c r="Y2" s="86">
        <v>0</v>
      </c>
      <c r="Z2" s="86">
        <v>0</v>
      </c>
      <c r="AA2" s="86">
        <v>70102</v>
      </c>
      <c r="AB2" s="86">
        <v>70102</v>
      </c>
      <c r="AC2" s="86">
        <v>0</v>
      </c>
      <c r="AD2" s="89">
        <v>0</v>
      </c>
      <c r="AE2" s="90">
        <v>0</v>
      </c>
      <c r="AF2" s="90">
        <v>0</v>
      </c>
      <c r="AG2" s="90">
        <v>0</v>
      </c>
      <c r="AH2" s="90">
        <v>0</v>
      </c>
      <c r="AI2" s="90">
        <v>0</v>
      </c>
      <c r="AJ2" s="90">
        <v>0</v>
      </c>
      <c r="AK2" s="90">
        <v>0</v>
      </c>
      <c r="AL2" s="90">
        <v>0</v>
      </c>
      <c r="AM2" s="90">
        <v>0</v>
      </c>
      <c r="AN2" s="90">
        <v>0</v>
      </c>
      <c r="AO2" s="90">
        <v>0</v>
      </c>
      <c r="AP2" s="90">
        <v>0</v>
      </c>
      <c r="AQ2" s="90">
        <v>0</v>
      </c>
      <c r="AR2" s="90">
        <v>200</v>
      </c>
      <c r="AS2" s="91">
        <v>1</v>
      </c>
      <c r="AT2" s="90">
        <v>44</v>
      </c>
      <c r="AU2" s="86">
        <v>38133</v>
      </c>
      <c r="AV2" s="90">
        <v>0</v>
      </c>
      <c r="AW2" s="90">
        <v>0</v>
      </c>
      <c r="AX2" s="92">
        <v>0</v>
      </c>
      <c r="AY2" s="90">
        <v>0</v>
      </c>
      <c r="AZ2" s="90">
        <v>0</v>
      </c>
      <c r="BA2" s="90">
        <v>0</v>
      </c>
      <c r="BB2" s="90">
        <v>0</v>
      </c>
      <c r="BC2" s="90">
        <v>24</v>
      </c>
      <c r="BD2" s="90">
        <v>0</v>
      </c>
      <c r="BE2" s="90">
        <v>0</v>
      </c>
      <c r="BF2" s="90">
        <v>15</v>
      </c>
      <c r="BG2" s="93">
        <v>0</v>
      </c>
      <c r="BH2" s="90">
        <v>0</v>
      </c>
      <c r="BI2" s="87" t="s">
        <v>60</v>
      </c>
      <c r="BJ2" s="93">
        <v>0</v>
      </c>
      <c r="BK2" s="93">
        <v>0</v>
      </c>
      <c r="BL2" s="93">
        <v>0</v>
      </c>
    </row>
    <row r="3" spans="1:64" x14ac:dyDescent="0.2">
      <c r="A3" s="75">
        <v>43466</v>
      </c>
      <c r="B3" s="75">
        <v>43480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15290</v>
      </c>
      <c r="L3" s="76">
        <v>500</v>
      </c>
      <c r="M3" s="76">
        <v>0</v>
      </c>
      <c r="N3" s="76">
        <v>2392</v>
      </c>
      <c r="O3" s="76">
        <v>0</v>
      </c>
      <c r="P3" s="76">
        <v>0</v>
      </c>
      <c r="Q3" s="76">
        <v>0</v>
      </c>
      <c r="R3" s="76">
        <v>0</v>
      </c>
      <c r="S3" s="76">
        <v>18182</v>
      </c>
      <c r="T3" s="76">
        <v>727.28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17500</v>
      </c>
      <c r="AC3" s="76">
        <v>17455</v>
      </c>
      <c r="AD3" s="79">
        <v>0</v>
      </c>
      <c r="AE3" s="80">
        <v>0</v>
      </c>
      <c r="AF3" s="80">
        <v>19.54999923706</v>
      </c>
      <c r="AG3" s="80">
        <v>0</v>
      </c>
      <c r="AH3" s="80">
        <v>76.449996948239999</v>
      </c>
      <c r="AI3" s="80">
        <v>0</v>
      </c>
      <c r="AJ3" s="80">
        <v>2</v>
      </c>
      <c r="AK3" s="80">
        <v>0</v>
      </c>
      <c r="AL3" s="80">
        <v>0</v>
      </c>
      <c r="AM3" s="80">
        <v>0</v>
      </c>
      <c r="AN3" s="80">
        <v>6.8333334922790003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85.283333333330006</v>
      </c>
      <c r="AW3" s="80">
        <v>78.45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6.833333333333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43466</v>
      </c>
      <c r="B4" s="66">
        <v>43480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17066</v>
      </c>
      <c r="L4" s="67">
        <v>479</v>
      </c>
      <c r="M4" s="67">
        <v>0</v>
      </c>
      <c r="N4" s="67">
        <v>4719</v>
      </c>
      <c r="O4" s="67">
        <v>0</v>
      </c>
      <c r="P4" s="67">
        <v>0</v>
      </c>
      <c r="Q4" s="67">
        <v>0</v>
      </c>
      <c r="R4" s="67">
        <v>0</v>
      </c>
      <c r="S4" s="67">
        <v>22264</v>
      </c>
      <c r="T4" s="67">
        <v>890.56</v>
      </c>
      <c r="U4" s="67">
        <v>828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20550</v>
      </c>
      <c r="AC4" s="67">
        <v>20545</v>
      </c>
      <c r="AD4" s="70">
        <v>0</v>
      </c>
      <c r="AE4" s="71">
        <v>0</v>
      </c>
      <c r="AF4" s="71">
        <v>9.6700000762940004</v>
      </c>
      <c r="AG4" s="71">
        <v>0</v>
      </c>
      <c r="AH4" s="71">
        <v>85.331001281740001</v>
      </c>
      <c r="AI4" s="71">
        <v>0</v>
      </c>
      <c r="AJ4" s="71">
        <v>1.914999842644</v>
      </c>
      <c r="AK4" s="71">
        <v>0</v>
      </c>
      <c r="AL4" s="71">
        <v>0</v>
      </c>
      <c r="AM4" s="71">
        <v>0</v>
      </c>
      <c r="AN4" s="71">
        <v>13.48333358765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100.7293333333</v>
      </c>
      <c r="AW4" s="71">
        <v>87.245999999999995</v>
      </c>
      <c r="AX4" s="73">
        <v>0</v>
      </c>
      <c r="AY4" s="71">
        <v>6.5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6.9833333333330003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43466</v>
      </c>
      <c r="B5" s="75">
        <v>43480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9900</v>
      </c>
      <c r="L5" s="76">
        <v>0</v>
      </c>
      <c r="M5" s="76">
        <v>0</v>
      </c>
      <c r="N5" s="76">
        <v>12004</v>
      </c>
      <c r="O5" s="76">
        <v>0</v>
      </c>
      <c r="P5" s="76">
        <v>0</v>
      </c>
      <c r="Q5" s="76">
        <v>0</v>
      </c>
      <c r="R5" s="76">
        <v>0</v>
      </c>
      <c r="S5" s="76">
        <v>21904</v>
      </c>
      <c r="T5" s="76">
        <v>876.16</v>
      </c>
      <c r="U5" s="76">
        <v>3870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17200</v>
      </c>
      <c r="AC5" s="76">
        <v>17158</v>
      </c>
      <c r="AD5" s="79">
        <v>0</v>
      </c>
      <c r="AE5" s="80">
        <v>0</v>
      </c>
      <c r="AF5" s="80">
        <v>46.5</v>
      </c>
      <c r="AG5" s="80">
        <v>0</v>
      </c>
      <c r="AH5" s="80">
        <v>49.5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34.296001434330002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83.796000000000006</v>
      </c>
      <c r="AW5" s="80">
        <v>49.5</v>
      </c>
      <c r="AX5" s="82">
        <v>0</v>
      </c>
      <c r="AY5" s="80">
        <v>29.795999999999999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4.5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43466</v>
      </c>
      <c r="B6" s="66">
        <v>43480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17700</v>
      </c>
      <c r="L6" s="67">
        <v>1104</v>
      </c>
      <c r="M6" s="67">
        <v>2819</v>
      </c>
      <c r="N6" s="67">
        <v>5063</v>
      </c>
      <c r="O6" s="67">
        <v>0</v>
      </c>
      <c r="P6" s="67">
        <v>0</v>
      </c>
      <c r="Q6" s="67">
        <v>0</v>
      </c>
      <c r="R6" s="67">
        <v>0</v>
      </c>
      <c r="S6" s="67">
        <v>26686</v>
      </c>
      <c r="T6" s="67">
        <v>1067.44</v>
      </c>
      <c r="U6" s="67">
        <v>972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24650</v>
      </c>
      <c r="AC6" s="67">
        <v>24647</v>
      </c>
      <c r="AD6" s="70">
        <v>0</v>
      </c>
      <c r="AE6" s="71">
        <v>0</v>
      </c>
      <c r="AF6" s="71">
        <v>7.9800000190739997</v>
      </c>
      <c r="AG6" s="71">
        <v>0</v>
      </c>
      <c r="AH6" s="71">
        <v>88.5</v>
      </c>
      <c r="AI6" s="71">
        <v>0</v>
      </c>
      <c r="AJ6" s="71">
        <v>4.4149999618529998</v>
      </c>
      <c r="AK6" s="71">
        <v>0</v>
      </c>
      <c r="AL6" s="71">
        <v>9.3979997634890005</v>
      </c>
      <c r="AM6" s="71">
        <v>0</v>
      </c>
      <c r="AN6" s="71">
        <v>14.466333389280001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116.7793333333</v>
      </c>
      <c r="AW6" s="71">
        <v>102.313</v>
      </c>
      <c r="AX6" s="73">
        <v>0</v>
      </c>
      <c r="AY6" s="71">
        <v>6.4829999999999997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7.9833333333330003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43466</v>
      </c>
      <c r="B7" s="75">
        <v>43480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16797</v>
      </c>
      <c r="L7" s="76">
        <v>0</v>
      </c>
      <c r="M7" s="76">
        <v>0</v>
      </c>
      <c r="N7" s="76">
        <v>2503</v>
      </c>
      <c r="O7" s="76">
        <v>0</v>
      </c>
      <c r="P7" s="76">
        <v>0</v>
      </c>
      <c r="Q7" s="76">
        <v>0</v>
      </c>
      <c r="R7" s="76">
        <v>0</v>
      </c>
      <c r="S7" s="76">
        <v>19300</v>
      </c>
      <c r="T7" s="76">
        <v>772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18550</v>
      </c>
      <c r="AC7" s="76">
        <v>18528</v>
      </c>
      <c r="AD7" s="79">
        <v>0</v>
      </c>
      <c r="AE7" s="80">
        <v>0</v>
      </c>
      <c r="AF7" s="80">
        <v>17.170000076289998</v>
      </c>
      <c r="AG7" s="80">
        <v>0</v>
      </c>
      <c r="AH7" s="80">
        <v>83.983001708979998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7.150000095367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91.132999999999996</v>
      </c>
      <c r="AW7" s="80">
        <v>83.983000000000004</v>
      </c>
      <c r="AX7" s="82">
        <v>0</v>
      </c>
      <c r="AY7" s="80">
        <v>1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6.15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43466</v>
      </c>
      <c r="B8" s="66">
        <v>43480</v>
      </c>
      <c r="C8" s="67">
        <v>11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20488</v>
      </c>
      <c r="L8" s="67">
        <v>0</v>
      </c>
      <c r="M8" s="67">
        <v>0</v>
      </c>
      <c r="N8" s="67">
        <v>10249</v>
      </c>
      <c r="O8" s="67">
        <v>0</v>
      </c>
      <c r="P8" s="67">
        <v>0</v>
      </c>
      <c r="Q8" s="67">
        <v>0</v>
      </c>
      <c r="R8" s="67">
        <v>0</v>
      </c>
      <c r="S8" s="67">
        <v>30737</v>
      </c>
      <c r="T8" s="67">
        <v>1229.48</v>
      </c>
      <c r="U8" s="67">
        <v>6179</v>
      </c>
      <c r="V8" s="67">
        <v>3053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20300</v>
      </c>
      <c r="AC8" s="67">
        <v>23329</v>
      </c>
      <c r="AD8" s="70">
        <v>0</v>
      </c>
      <c r="AE8" s="71">
        <v>0</v>
      </c>
      <c r="AF8" s="71">
        <v>21.5</v>
      </c>
      <c r="AG8" s="71">
        <v>0</v>
      </c>
      <c r="AH8" s="71">
        <v>74.5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21.295999526980001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95.796000000000006</v>
      </c>
      <c r="AW8" s="71">
        <v>74.5</v>
      </c>
      <c r="AX8" s="73">
        <v>0</v>
      </c>
      <c r="AY8" s="71">
        <v>14.795999999999999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6.5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43466</v>
      </c>
      <c r="B9" s="75">
        <v>43480</v>
      </c>
      <c r="C9" s="76">
        <v>14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11604</v>
      </c>
      <c r="L9" s="76">
        <v>1128</v>
      </c>
      <c r="M9" s="76">
        <v>1585</v>
      </c>
      <c r="N9" s="76">
        <v>5763</v>
      </c>
      <c r="O9" s="76">
        <v>0</v>
      </c>
      <c r="P9" s="76">
        <v>0</v>
      </c>
      <c r="Q9" s="76">
        <v>0</v>
      </c>
      <c r="R9" s="76">
        <v>3200</v>
      </c>
      <c r="S9" s="76">
        <v>23280</v>
      </c>
      <c r="T9" s="76">
        <v>931.2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22350</v>
      </c>
      <c r="AC9" s="76">
        <v>22349</v>
      </c>
      <c r="AD9" s="79">
        <v>2</v>
      </c>
      <c r="AE9" s="80">
        <v>0</v>
      </c>
      <c r="AF9" s="80">
        <v>23.5</v>
      </c>
      <c r="AG9" s="80">
        <v>0</v>
      </c>
      <c r="AH9" s="80">
        <v>58.020000457759998</v>
      </c>
      <c r="AI9" s="80">
        <v>0</v>
      </c>
      <c r="AJ9" s="80">
        <v>4.5130000114440003</v>
      </c>
      <c r="AK9" s="80">
        <v>0</v>
      </c>
      <c r="AL9" s="80">
        <v>5.2820000648500001</v>
      </c>
      <c r="AM9" s="80">
        <v>0</v>
      </c>
      <c r="AN9" s="80">
        <v>16.466999053959999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84.281999999999996</v>
      </c>
      <c r="AW9" s="80">
        <v>67.814999999999998</v>
      </c>
      <c r="AX9" s="82">
        <v>0</v>
      </c>
      <c r="AY9" s="80">
        <v>8.9670000000000005</v>
      </c>
      <c r="AZ9" s="80">
        <v>0</v>
      </c>
      <c r="BA9" s="80">
        <v>16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85</v>
      </c>
      <c r="BJ9" s="83">
        <v>0</v>
      </c>
      <c r="BK9" s="83">
        <v>0</v>
      </c>
      <c r="BL9" s="83">
        <v>0</v>
      </c>
    </row>
    <row r="10" spans="1:64" x14ac:dyDescent="0.2">
      <c r="A10" s="66">
        <v>43466</v>
      </c>
      <c r="B10" s="66">
        <v>43480</v>
      </c>
      <c r="C10" s="67">
        <v>16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20250</v>
      </c>
      <c r="L10" s="67">
        <v>0</v>
      </c>
      <c r="M10" s="67">
        <v>0</v>
      </c>
      <c r="N10" s="67">
        <v>8419</v>
      </c>
      <c r="O10" s="67">
        <v>0</v>
      </c>
      <c r="P10" s="67">
        <v>0</v>
      </c>
      <c r="Q10" s="67">
        <v>0</v>
      </c>
      <c r="R10" s="67">
        <v>0</v>
      </c>
      <c r="S10" s="67">
        <v>28669</v>
      </c>
      <c r="T10" s="67">
        <v>1146.76</v>
      </c>
      <c r="U10" s="67">
        <v>2205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25350</v>
      </c>
      <c r="AC10" s="67">
        <v>25317</v>
      </c>
      <c r="AD10" s="70">
        <v>0</v>
      </c>
      <c r="AE10" s="71">
        <v>0</v>
      </c>
      <c r="AF10" s="71">
        <v>21.5</v>
      </c>
      <c r="AG10" s="71">
        <v>0</v>
      </c>
      <c r="AH10" s="71">
        <v>81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19.243333816530001</v>
      </c>
      <c r="AO10" s="71">
        <v>0</v>
      </c>
      <c r="AP10" s="71">
        <v>0</v>
      </c>
      <c r="AQ10" s="71">
        <v>0</v>
      </c>
      <c r="AR10" s="71">
        <v>250</v>
      </c>
      <c r="AS10" s="72">
        <v>1</v>
      </c>
      <c r="AT10" s="71">
        <v>44</v>
      </c>
      <c r="AU10" s="67">
        <v>47667</v>
      </c>
      <c r="AV10" s="71">
        <v>100.24333357810001</v>
      </c>
      <c r="AW10" s="71">
        <v>81</v>
      </c>
      <c r="AX10" s="73">
        <v>0</v>
      </c>
      <c r="AY10" s="71">
        <v>12.743333578110001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6.5</v>
      </c>
      <c r="BF10" s="71">
        <v>15</v>
      </c>
      <c r="BG10" s="74">
        <v>0</v>
      </c>
      <c r="BH10" s="71">
        <v>0</v>
      </c>
      <c r="BI10" s="68" t="s">
        <v>64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43466</v>
      </c>
      <c r="B11" s="75">
        <v>43480</v>
      </c>
      <c r="C11" s="76">
        <v>18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16653</v>
      </c>
      <c r="L11" s="76">
        <v>750</v>
      </c>
      <c r="M11" s="76">
        <v>0</v>
      </c>
      <c r="N11" s="76">
        <v>3395</v>
      </c>
      <c r="O11" s="76">
        <v>0</v>
      </c>
      <c r="P11" s="76">
        <v>0</v>
      </c>
      <c r="Q11" s="76">
        <v>3200</v>
      </c>
      <c r="R11" s="76">
        <v>0</v>
      </c>
      <c r="S11" s="76">
        <v>23998</v>
      </c>
      <c r="T11" s="76">
        <v>959.92</v>
      </c>
      <c r="U11" s="76">
        <v>442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22600</v>
      </c>
      <c r="AC11" s="76">
        <v>22596</v>
      </c>
      <c r="AD11" s="79">
        <v>0</v>
      </c>
      <c r="AE11" s="80">
        <v>2</v>
      </c>
      <c r="AF11" s="80">
        <v>6.75</v>
      </c>
      <c r="AG11" s="80">
        <v>0</v>
      </c>
      <c r="AH11" s="80">
        <v>83.266998291020002</v>
      </c>
      <c r="AI11" s="80">
        <v>0</v>
      </c>
      <c r="AJ11" s="80">
        <v>3</v>
      </c>
      <c r="AK11" s="80">
        <v>0</v>
      </c>
      <c r="AL11" s="80">
        <v>0</v>
      </c>
      <c r="AM11" s="80">
        <v>0</v>
      </c>
      <c r="AN11" s="80">
        <v>9.6990003585819995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95.965999999999994</v>
      </c>
      <c r="AW11" s="80">
        <v>86.266999999999996</v>
      </c>
      <c r="AX11" s="82">
        <v>0</v>
      </c>
      <c r="AY11" s="80">
        <v>2.9489999999999998</v>
      </c>
      <c r="AZ11" s="80">
        <v>0</v>
      </c>
      <c r="BA11" s="80">
        <v>0</v>
      </c>
      <c r="BB11" s="80">
        <v>16</v>
      </c>
      <c r="BC11" s="80">
        <v>24</v>
      </c>
      <c r="BD11" s="80">
        <v>0</v>
      </c>
      <c r="BE11" s="80">
        <v>6.75</v>
      </c>
      <c r="BF11" s="80">
        <v>15</v>
      </c>
      <c r="BG11" s="83">
        <v>0</v>
      </c>
      <c r="BH11" s="80">
        <v>0</v>
      </c>
      <c r="BI11" s="77" t="s">
        <v>92</v>
      </c>
      <c r="BJ11" s="83">
        <v>0</v>
      </c>
      <c r="BK11" s="83">
        <v>0</v>
      </c>
      <c r="BL11" s="83">
        <v>0</v>
      </c>
    </row>
    <row r="12" spans="1:64" x14ac:dyDescent="0.2">
      <c r="A12" s="66">
        <v>43466</v>
      </c>
      <c r="B12" s="66">
        <v>43480</v>
      </c>
      <c r="C12" s="67">
        <v>20</v>
      </c>
      <c r="D12" s="68" t="s">
        <v>93</v>
      </c>
      <c r="E12" s="68" t="s">
        <v>94</v>
      </c>
      <c r="F12" s="69" t="s">
        <v>95</v>
      </c>
      <c r="G12" s="67">
        <v>0</v>
      </c>
      <c r="H12" s="67">
        <v>0</v>
      </c>
      <c r="I12" s="67">
        <v>0</v>
      </c>
      <c r="J12" s="67">
        <v>0</v>
      </c>
      <c r="K12" s="67">
        <v>23798</v>
      </c>
      <c r="L12" s="67">
        <v>713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24511</v>
      </c>
      <c r="T12" s="67">
        <v>980.44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23550</v>
      </c>
      <c r="AC12" s="67">
        <v>23531</v>
      </c>
      <c r="AD12" s="70">
        <v>0</v>
      </c>
      <c r="AE12" s="71">
        <v>0</v>
      </c>
      <c r="AF12" s="71">
        <v>14.5</v>
      </c>
      <c r="AG12" s="71">
        <v>0</v>
      </c>
      <c r="AH12" s="71">
        <v>83.5</v>
      </c>
      <c r="AI12" s="71">
        <v>0</v>
      </c>
      <c r="AJ12" s="71">
        <v>2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285</v>
      </c>
      <c r="AS12" s="72">
        <v>1</v>
      </c>
      <c r="AT12" s="71">
        <v>44</v>
      </c>
      <c r="AU12" s="67">
        <v>54340</v>
      </c>
      <c r="AV12" s="71">
        <v>85.5</v>
      </c>
      <c r="AW12" s="71">
        <v>85.5</v>
      </c>
      <c r="AX12" s="73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64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43466</v>
      </c>
      <c r="B13" s="75">
        <v>43480</v>
      </c>
      <c r="C13" s="76">
        <v>24</v>
      </c>
      <c r="D13" s="77" t="s">
        <v>96</v>
      </c>
      <c r="E13" s="77" t="s">
        <v>97</v>
      </c>
      <c r="F13" s="78" t="s">
        <v>98</v>
      </c>
      <c r="G13" s="76">
        <v>0</v>
      </c>
      <c r="H13" s="76">
        <v>0</v>
      </c>
      <c r="I13" s="76">
        <v>0</v>
      </c>
      <c r="J13" s="76">
        <v>0</v>
      </c>
      <c r="K13" s="76">
        <v>24630</v>
      </c>
      <c r="L13" s="76">
        <v>265</v>
      </c>
      <c r="M13" s="76">
        <v>0</v>
      </c>
      <c r="N13" s="76">
        <v>6767</v>
      </c>
      <c r="O13" s="76">
        <v>0</v>
      </c>
      <c r="P13" s="76">
        <v>0</v>
      </c>
      <c r="Q13" s="76">
        <v>0</v>
      </c>
      <c r="R13" s="76">
        <v>0</v>
      </c>
      <c r="S13" s="76">
        <v>31662</v>
      </c>
      <c r="T13" s="76">
        <v>1266.48</v>
      </c>
      <c r="U13" s="76">
        <v>1666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28750</v>
      </c>
      <c r="AC13" s="76">
        <v>28730</v>
      </c>
      <c r="AD13" s="79">
        <v>0</v>
      </c>
      <c r="AE13" s="80">
        <v>0</v>
      </c>
      <c r="AF13" s="80">
        <v>11</v>
      </c>
      <c r="AG13" s="80">
        <v>0</v>
      </c>
      <c r="AH13" s="80">
        <v>84.931999206539999</v>
      </c>
      <c r="AI13" s="80">
        <v>0</v>
      </c>
      <c r="AJ13" s="80">
        <v>0.73199981451039997</v>
      </c>
      <c r="AK13" s="80">
        <v>0</v>
      </c>
      <c r="AL13" s="80">
        <v>0</v>
      </c>
      <c r="AM13" s="80">
        <v>0</v>
      </c>
      <c r="AN13" s="80">
        <v>13.333666801450001</v>
      </c>
      <c r="AO13" s="80">
        <v>0</v>
      </c>
      <c r="AP13" s="80">
        <v>0</v>
      </c>
      <c r="AQ13" s="80">
        <v>0</v>
      </c>
      <c r="AR13" s="80">
        <v>290</v>
      </c>
      <c r="AS13" s="81">
        <v>1</v>
      </c>
      <c r="AT13" s="80">
        <v>44</v>
      </c>
      <c r="AU13" s="76">
        <v>55293</v>
      </c>
      <c r="AV13" s="80">
        <v>98.99766666667</v>
      </c>
      <c r="AW13" s="80">
        <v>85.664000000000001</v>
      </c>
      <c r="AX13" s="82">
        <v>0</v>
      </c>
      <c r="AY13" s="80">
        <v>6.4169999999999998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6.916666666667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43466</v>
      </c>
      <c r="B14" s="66">
        <v>43480</v>
      </c>
      <c r="C14" s="67">
        <v>25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17500</v>
      </c>
      <c r="L14" s="67">
        <v>829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18329</v>
      </c>
      <c r="T14" s="67">
        <v>733.16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17600</v>
      </c>
      <c r="AC14" s="67">
        <v>17596</v>
      </c>
      <c r="AD14" s="70">
        <v>0</v>
      </c>
      <c r="AE14" s="71">
        <v>0</v>
      </c>
      <c r="AF14" s="71">
        <v>7.1799998283389996</v>
      </c>
      <c r="AG14" s="71">
        <v>0</v>
      </c>
      <c r="AH14" s="71">
        <v>87.5</v>
      </c>
      <c r="AI14" s="71">
        <v>0</v>
      </c>
      <c r="AJ14" s="71">
        <v>3.3169999122620002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90.816999999999993</v>
      </c>
      <c r="AW14" s="71">
        <v>90.816999999999993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92</v>
      </c>
      <c r="BJ14" s="74">
        <v>0</v>
      </c>
      <c r="BK14" s="74">
        <v>0</v>
      </c>
      <c r="BL14" s="74">
        <v>0</v>
      </c>
    </row>
    <row r="15" spans="1:64" x14ac:dyDescent="0.2">
      <c r="A15" s="75">
        <v>43466</v>
      </c>
      <c r="B15" s="75">
        <v>43480</v>
      </c>
      <c r="C15" s="76">
        <v>31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17500</v>
      </c>
      <c r="L15" s="76">
        <v>1250</v>
      </c>
      <c r="M15" s="76">
        <v>2045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20795</v>
      </c>
      <c r="T15" s="76">
        <v>831.8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20000</v>
      </c>
      <c r="AC15" s="76">
        <v>19963</v>
      </c>
      <c r="AD15" s="79">
        <v>0</v>
      </c>
      <c r="AE15" s="80">
        <v>0</v>
      </c>
      <c r="AF15" s="80">
        <v>1</v>
      </c>
      <c r="AG15" s="80">
        <v>0</v>
      </c>
      <c r="AH15" s="80">
        <v>87.5</v>
      </c>
      <c r="AI15" s="80">
        <v>0</v>
      </c>
      <c r="AJ15" s="80">
        <v>5</v>
      </c>
      <c r="AK15" s="80">
        <v>0</v>
      </c>
      <c r="AL15" s="80">
        <v>6.8169999122620002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99.316999999999993</v>
      </c>
      <c r="AW15" s="80">
        <v>99.316999999999993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92</v>
      </c>
      <c r="BJ15" s="83">
        <v>0</v>
      </c>
      <c r="BK15" s="83">
        <v>0</v>
      </c>
      <c r="BL15" s="83">
        <v>0</v>
      </c>
    </row>
    <row r="16" spans="1:64" x14ac:dyDescent="0.2">
      <c r="A16" s="66">
        <v>43466</v>
      </c>
      <c r="B16" s="66">
        <v>43480</v>
      </c>
      <c r="C16" s="67">
        <v>33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14583</v>
      </c>
      <c r="L16" s="67">
        <v>1000</v>
      </c>
      <c r="M16" s="67">
        <v>180</v>
      </c>
      <c r="N16" s="67">
        <v>3949</v>
      </c>
      <c r="O16" s="67">
        <v>0</v>
      </c>
      <c r="P16" s="67">
        <v>0</v>
      </c>
      <c r="Q16" s="67">
        <v>0</v>
      </c>
      <c r="R16" s="67">
        <v>0</v>
      </c>
      <c r="S16" s="67">
        <v>19712</v>
      </c>
      <c r="T16" s="67">
        <v>788.48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18950</v>
      </c>
      <c r="AC16" s="67">
        <v>18924</v>
      </c>
      <c r="AD16" s="70">
        <v>0</v>
      </c>
      <c r="AE16" s="71">
        <v>0</v>
      </c>
      <c r="AF16" s="71">
        <v>21.370000839229998</v>
      </c>
      <c r="AG16" s="71">
        <v>0</v>
      </c>
      <c r="AH16" s="71">
        <v>72.915000915530001</v>
      </c>
      <c r="AI16" s="71">
        <v>0</v>
      </c>
      <c r="AJ16" s="71">
        <v>4</v>
      </c>
      <c r="AK16" s="71">
        <v>0</v>
      </c>
      <c r="AL16" s="71">
        <v>0.60000002384189999</v>
      </c>
      <c r="AM16" s="71">
        <v>0</v>
      </c>
      <c r="AN16" s="71">
        <v>11.283333778379999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88.798333333330007</v>
      </c>
      <c r="AW16" s="71">
        <v>77.515000000000001</v>
      </c>
      <c r="AX16" s="73">
        <v>0</v>
      </c>
      <c r="AY16" s="71">
        <v>6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5.2833333333330001</v>
      </c>
      <c r="BF16" s="71">
        <v>15</v>
      </c>
      <c r="BG16" s="74">
        <v>0</v>
      </c>
      <c r="BH16" s="71">
        <v>0</v>
      </c>
      <c r="BI16" s="68" t="s">
        <v>78</v>
      </c>
      <c r="BJ16" s="74">
        <v>0</v>
      </c>
      <c r="BK16" s="74">
        <v>0</v>
      </c>
      <c r="BL16" s="74">
        <v>0</v>
      </c>
    </row>
    <row r="17" spans="1:64" x14ac:dyDescent="0.2">
      <c r="A17" s="75">
        <v>43466</v>
      </c>
      <c r="B17" s="75">
        <v>43480</v>
      </c>
      <c r="C17" s="76">
        <v>34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14530</v>
      </c>
      <c r="L17" s="76">
        <v>1253</v>
      </c>
      <c r="M17" s="76">
        <v>285</v>
      </c>
      <c r="N17" s="76">
        <v>2403</v>
      </c>
      <c r="O17" s="76">
        <v>0</v>
      </c>
      <c r="P17" s="76">
        <v>0</v>
      </c>
      <c r="Q17" s="76">
        <v>3200</v>
      </c>
      <c r="R17" s="76">
        <v>0</v>
      </c>
      <c r="S17" s="76">
        <v>21671</v>
      </c>
      <c r="T17" s="76">
        <v>866.84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20850</v>
      </c>
      <c r="AC17" s="76">
        <v>20804</v>
      </c>
      <c r="AD17" s="79">
        <v>0</v>
      </c>
      <c r="AE17" s="80">
        <v>2</v>
      </c>
      <c r="AF17" s="80">
        <v>20.180000305179998</v>
      </c>
      <c r="AG17" s="80">
        <v>0</v>
      </c>
      <c r="AH17" s="80">
        <v>72.65000152588</v>
      </c>
      <c r="AI17" s="80">
        <v>0</v>
      </c>
      <c r="AJ17" s="80">
        <v>5.0100002288820003</v>
      </c>
      <c r="AK17" s="80">
        <v>0</v>
      </c>
      <c r="AL17" s="80">
        <v>0.94999998807910002</v>
      </c>
      <c r="AM17" s="80">
        <v>0</v>
      </c>
      <c r="AN17" s="80">
        <v>6.8666667938229997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85.476666666669999</v>
      </c>
      <c r="AW17" s="80">
        <v>78.61</v>
      </c>
      <c r="AX17" s="82">
        <v>0</v>
      </c>
      <c r="AY17" s="80">
        <v>0</v>
      </c>
      <c r="AZ17" s="80">
        <v>0</v>
      </c>
      <c r="BA17" s="80">
        <v>0</v>
      </c>
      <c r="BB17" s="80">
        <v>16</v>
      </c>
      <c r="BC17" s="80">
        <v>24</v>
      </c>
      <c r="BD17" s="80">
        <v>0</v>
      </c>
      <c r="BE17" s="80">
        <v>6.8666666666670002</v>
      </c>
      <c r="BF17" s="80">
        <v>15</v>
      </c>
      <c r="BG17" s="83">
        <v>0</v>
      </c>
      <c r="BH17" s="80">
        <v>0</v>
      </c>
      <c r="BI17" s="77" t="s">
        <v>60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43466</v>
      </c>
      <c r="B18" s="66">
        <v>43480</v>
      </c>
      <c r="C18" s="67">
        <v>39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13939</v>
      </c>
      <c r="L18" s="67">
        <v>0</v>
      </c>
      <c r="M18" s="67">
        <v>0</v>
      </c>
      <c r="N18" s="67">
        <v>6294</v>
      </c>
      <c r="O18" s="67">
        <v>0</v>
      </c>
      <c r="P18" s="67">
        <v>0</v>
      </c>
      <c r="Q18" s="67">
        <v>0</v>
      </c>
      <c r="R18" s="67">
        <v>0</v>
      </c>
      <c r="S18" s="67">
        <v>20233</v>
      </c>
      <c r="T18" s="67">
        <v>809.32</v>
      </c>
      <c r="U18" s="67">
        <v>1500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17950</v>
      </c>
      <c r="AC18" s="67">
        <v>17924</v>
      </c>
      <c r="AD18" s="70">
        <v>0</v>
      </c>
      <c r="AE18" s="71">
        <v>0</v>
      </c>
      <c r="AF18" s="71">
        <v>26.29999923706</v>
      </c>
      <c r="AG18" s="71">
        <v>0</v>
      </c>
      <c r="AH18" s="71">
        <v>69.696998596189999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17.983333587650002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87.680333333329997</v>
      </c>
      <c r="AW18" s="71">
        <v>69.697000000000003</v>
      </c>
      <c r="AX18" s="73">
        <v>0</v>
      </c>
      <c r="AY18" s="71">
        <v>11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6.9833333333330003</v>
      </c>
      <c r="BF18" s="71">
        <v>15</v>
      </c>
      <c r="BG18" s="74">
        <v>0</v>
      </c>
      <c r="BH18" s="71">
        <v>0</v>
      </c>
      <c r="BI18" s="68" t="s">
        <v>92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43466</v>
      </c>
      <c r="B19" s="75">
        <v>43480</v>
      </c>
      <c r="C19" s="76">
        <v>42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17500</v>
      </c>
      <c r="L19" s="76">
        <v>1625</v>
      </c>
      <c r="M19" s="76">
        <v>0</v>
      </c>
      <c r="N19" s="76">
        <v>2625</v>
      </c>
      <c r="O19" s="76">
        <v>0</v>
      </c>
      <c r="P19" s="76">
        <v>0</v>
      </c>
      <c r="Q19" s="76">
        <v>0</v>
      </c>
      <c r="R19" s="76">
        <v>0</v>
      </c>
      <c r="S19" s="76">
        <v>21750</v>
      </c>
      <c r="T19" s="76">
        <v>870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20900</v>
      </c>
      <c r="AC19" s="76">
        <v>20880</v>
      </c>
      <c r="AD19" s="79">
        <v>0</v>
      </c>
      <c r="AE19" s="80">
        <v>0</v>
      </c>
      <c r="AF19" s="80">
        <v>8.5</v>
      </c>
      <c r="AG19" s="80">
        <v>0</v>
      </c>
      <c r="AH19" s="80">
        <v>87.5</v>
      </c>
      <c r="AI19" s="80">
        <v>0</v>
      </c>
      <c r="AJ19" s="80">
        <v>6.5</v>
      </c>
      <c r="AK19" s="80">
        <v>0</v>
      </c>
      <c r="AL19" s="80">
        <v>0</v>
      </c>
      <c r="AM19" s="80">
        <v>0</v>
      </c>
      <c r="AN19" s="80">
        <v>7.5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101.5</v>
      </c>
      <c r="AW19" s="80">
        <v>94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7.5</v>
      </c>
      <c r="BF19" s="80">
        <v>15</v>
      </c>
      <c r="BG19" s="83">
        <v>0</v>
      </c>
      <c r="BH19" s="80">
        <v>0</v>
      </c>
      <c r="BI19" s="77" t="s">
        <v>64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43466</v>
      </c>
      <c r="B20" s="66">
        <v>43480</v>
      </c>
      <c r="C20" s="67">
        <v>47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16073</v>
      </c>
      <c r="L20" s="67">
        <v>125</v>
      </c>
      <c r="M20" s="67">
        <v>0</v>
      </c>
      <c r="N20" s="67">
        <v>5046</v>
      </c>
      <c r="O20" s="67">
        <v>0</v>
      </c>
      <c r="P20" s="67">
        <v>0</v>
      </c>
      <c r="Q20" s="67">
        <v>0</v>
      </c>
      <c r="R20" s="67">
        <v>0</v>
      </c>
      <c r="S20" s="67">
        <v>21244</v>
      </c>
      <c r="T20" s="67">
        <v>849.76</v>
      </c>
      <c r="U20" s="67">
        <v>1200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19200</v>
      </c>
      <c r="AC20" s="67">
        <v>19194</v>
      </c>
      <c r="AD20" s="70">
        <v>0</v>
      </c>
      <c r="AE20" s="71">
        <v>0</v>
      </c>
      <c r="AF20" s="71">
        <v>15.140000343320001</v>
      </c>
      <c r="AG20" s="71">
        <v>0</v>
      </c>
      <c r="AH20" s="71">
        <v>80.363998413090002</v>
      </c>
      <c r="AI20" s="71">
        <v>0</v>
      </c>
      <c r="AJ20" s="71">
        <v>0.5</v>
      </c>
      <c r="AK20" s="71">
        <v>0</v>
      </c>
      <c r="AL20" s="71">
        <v>0</v>
      </c>
      <c r="AM20" s="71">
        <v>0</v>
      </c>
      <c r="AN20" s="71">
        <v>14.416666984560001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95.280666666670001</v>
      </c>
      <c r="AW20" s="71">
        <v>80.864000000000004</v>
      </c>
      <c r="AX20" s="73">
        <v>0</v>
      </c>
      <c r="AY20" s="71">
        <v>8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6.416666666667</v>
      </c>
      <c r="BF20" s="71">
        <v>15</v>
      </c>
      <c r="BG20" s="74">
        <v>0</v>
      </c>
      <c r="BH20" s="71">
        <v>0</v>
      </c>
      <c r="BI20" s="68" t="s">
        <v>92</v>
      </c>
      <c r="BJ20" s="74">
        <v>0</v>
      </c>
      <c r="BK20" s="74">
        <v>0</v>
      </c>
      <c r="BL20" s="74">
        <v>0</v>
      </c>
    </row>
    <row r="21" spans="1:64" x14ac:dyDescent="0.2">
      <c r="A21" s="75">
        <v>43466</v>
      </c>
      <c r="B21" s="75">
        <v>43480</v>
      </c>
      <c r="C21" s="76">
        <v>53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15410</v>
      </c>
      <c r="L21" s="76">
        <v>0</v>
      </c>
      <c r="M21" s="76">
        <v>0</v>
      </c>
      <c r="N21" s="76">
        <v>2100</v>
      </c>
      <c r="O21" s="76">
        <v>0</v>
      </c>
      <c r="P21" s="76">
        <v>0</v>
      </c>
      <c r="Q21" s="76">
        <v>0</v>
      </c>
      <c r="R21" s="76">
        <v>0</v>
      </c>
      <c r="S21" s="76">
        <v>17510</v>
      </c>
      <c r="T21" s="76">
        <v>700.4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16850</v>
      </c>
      <c r="AC21" s="76">
        <v>16810</v>
      </c>
      <c r="AD21" s="79">
        <v>0</v>
      </c>
      <c r="AE21" s="80">
        <v>0</v>
      </c>
      <c r="AF21" s="80">
        <v>18.95000076294</v>
      </c>
      <c r="AG21" s="80">
        <v>0</v>
      </c>
      <c r="AH21" s="80">
        <v>77.049003601069998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6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83.049000000000007</v>
      </c>
      <c r="AW21" s="80">
        <v>77.049000000000007</v>
      </c>
      <c r="AX21" s="82">
        <v>0</v>
      </c>
      <c r="AY21" s="80">
        <v>6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78</v>
      </c>
      <c r="BJ21" s="83">
        <v>0</v>
      </c>
      <c r="BK21" s="83">
        <v>0</v>
      </c>
      <c r="BL21" s="83">
        <v>0</v>
      </c>
    </row>
    <row r="22" spans="1:64" x14ac:dyDescent="0.2">
      <c r="A22" s="66">
        <v>43466</v>
      </c>
      <c r="B22" s="66">
        <v>43480</v>
      </c>
      <c r="C22" s="67">
        <v>64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10300</v>
      </c>
      <c r="L22" s="67">
        <v>250</v>
      </c>
      <c r="M22" s="67">
        <v>0</v>
      </c>
      <c r="N22" s="67">
        <v>0</v>
      </c>
      <c r="O22" s="67">
        <v>0</v>
      </c>
      <c r="P22" s="67">
        <v>0</v>
      </c>
      <c r="Q22" s="67">
        <v>5600</v>
      </c>
      <c r="R22" s="67">
        <v>0</v>
      </c>
      <c r="S22" s="67">
        <v>16150</v>
      </c>
      <c r="T22" s="67">
        <v>646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15550</v>
      </c>
      <c r="AC22" s="67">
        <v>15504</v>
      </c>
      <c r="AD22" s="70">
        <v>0</v>
      </c>
      <c r="AE22" s="71">
        <v>5</v>
      </c>
      <c r="AF22" s="71">
        <v>16.5</v>
      </c>
      <c r="AG22" s="71">
        <v>0</v>
      </c>
      <c r="AH22" s="71">
        <v>51.5</v>
      </c>
      <c r="AI22" s="71">
        <v>0</v>
      </c>
      <c r="AJ22" s="71">
        <v>1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52.5</v>
      </c>
      <c r="AW22" s="71">
        <v>52.5</v>
      </c>
      <c r="AX22" s="73">
        <v>0</v>
      </c>
      <c r="AY22" s="71">
        <v>0</v>
      </c>
      <c r="AZ22" s="71">
        <v>0</v>
      </c>
      <c r="BA22" s="71">
        <v>0</v>
      </c>
      <c r="BB22" s="71">
        <v>28</v>
      </c>
      <c r="BC22" s="71">
        <v>24</v>
      </c>
      <c r="BD22" s="71">
        <v>0</v>
      </c>
      <c r="BE22" s="71">
        <v>0</v>
      </c>
      <c r="BF22" s="71">
        <v>0</v>
      </c>
      <c r="BG22" s="74">
        <v>0</v>
      </c>
      <c r="BH22" s="71">
        <v>0</v>
      </c>
      <c r="BI22" s="68" t="s">
        <v>92</v>
      </c>
      <c r="BJ22" s="74">
        <v>0</v>
      </c>
      <c r="BK22" s="74">
        <v>0</v>
      </c>
      <c r="BL22" s="74">
        <v>0</v>
      </c>
    </row>
    <row r="23" spans="1:64" x14ac:dyDescent="0.2">
      <c r="A23" s="75">
        <v>43466</v>
      </c>
      <c r="B23" s="75">
        <v>43480</v>
      </c>
      <c r="C23" s="76">
        <v>66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35000</v>
      </c>
      <c r="L23" s="76">
        <v>3212</v>
      </c>
      <c r="M23" s="76">
        <v>0</v>
      </c>
      <c r="N23" s="76">
        <v>5140</v>
      </c>
      <c r="O23" s="76">
        <v>0</v>
      </c>
      <c r="P23" s="76">
        <v>8385</v>
      </c>
      <c r="Q23" s="76">
        <v>0</v>
      </c>
      <c r="R23" s="76">
        <v>0</v>
      </c>
      <c r="S23" s="76">
        <v>34967</v>
      </c>
      <c r="T23" s="76">
        <v>1398.68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33600</v>
      </c>
      <c r="AC23" s="76">
        <v>33568</v>
      </c>
      <c r="AD23" s="79">
        <v>0</v>
      </c>
      <c r="AE23" s="80">
        <v>0</v>
      </c>
      <c r="AF23" s="80">
        <v>23</v>
      </c>
      <c r="AG23" s="80">
        <v>0</v>
      </c>
      <c r="AH23" s="80">
        <v>96</v>
      </c>
      <c r="AI23" s="80">
        <v>0</v>
      </c>
      <c r="AJ23" s="80">
        <v>7</v>
      </c>
      <c r="AK23" s="80">
        <v>0</v>
      </c>
      <c r="AL23" s="80">
        <v>0</v>
      </c>
      <c r="AM23" s="80">
        <v>0</v>
      </c>
      <c r="AN23" s="80">
        <v>8</v>
      </c>
      <c r="AO23" s="80">
        <v>0</v>
      </c>
      <c r="AP23" s="80">
        <v>0</v>
      </c>
      <c r="AQ23" s="80">
        <v>0</v>
      </c>
      <c r="AR23" s="80">
        <v>367.13286699999998</v>
      </c>
      <c r="AS23" s="81">
        <v>2</v>
      </c>
      <c r="AT23" s="80">
        <v>44</v>
      </c>
      <c r="AU23" s="76">
        <v>70000</v>
      </c>
      <c r="AV23" s="80">
        <v>103</v>
      </c>
      <c r="AW23" s="80">
        <v>95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8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43466</v>
      </c>
      <c r="B24" s="66">
        <v>43480</v>
      </c>
      <c r="C24" s="67">
        <v>67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16900</v>
      </c>
      <c r="L24" s="67">
        <v>625</v>
      </c>
      <c r="M24" s="67">
        <v>0</v>
      </c>
      <c r="N24" s="67">
        <v>4363</v>
      </c>
      <c r="O24" s="67">
        <v>0</v>
      </c>
      <c r="P24" s="67">
        <v>0</v>
      </c>
      <c r="Q24" s="67">
        <v>0</v>
      </c>
      <c r="R24" s="67">
        <v>0</v>
      </c>
      <c r="S24" s="67">
        <v>21888</v>
      </c>
      <c r="T24" s="67">
        <v>875.52</v>
      </c>
      <c r="U24" s="67">
        <v>745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20300</v>
      </c>
      <c r="AC24" s="67">
        <v>20267</v>
      </c>
      <c r="AD24" s="70">
        <v>0</v>
      </c>
      <c r="AE24" s="71">
        <v>0</v>
      </c>
      <c r="AF24" s="71">
        <v>11.5</v>
      </c>
      <c r="AG24" s="71">
        <v>0</v>
      </c>
      <c r="AH24" s="71">
        <v>84.5</v>
      </c>
      <c r="AI24" s="71">
        <v>0</v>
      </c>
      <c r="AJ24" s="71">
        <v>2.5</v>
      </c>
      <c r="AK24" s="71">
        <v>0</v>
      </c>
      <c r="AL24" s="71">
        <v>0</v>
      </c>
      <c r="AM24" s="71">
        <v>0</v>
      </c>
      <c r="AN24" s="71">
        <v>12.465999603269999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99.465999999999994</v>
      </c>
      <c r="AW24" s="71">
        <v>87</v>
      </c>
      <c r="AX24" s="73">
        <v>0</v>
      </c>
      <c r="AY24" s="71">
        <v>4.9660000000000002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7.5</v>
      </c>
      <c r="BF24" s="71">
        <v>15</v>
      </c>
      <c r="BG24" s="74">
        <v>0</v>
      </c>
      <c r="BH24" s="71">
        <v>0</v>
      </c>
      <c r="BI24" s="68" t="s">
        <v>71</v>
      </c>
      <c r="BJ24" s="74">
        <v>0</v>
      </c>
      <c r="BK24" s="74">
        <v>0</v>
      </c>
      <c r="BL24" s="74">
        <v>0</v>
      </c>
    </row>
    <row r="25" spans="1:64" x14ac:dyDescent="0.2">
      <c r="A25" s="75">
        <v>43466</v>
      </c>
      <c r="B25" s="75">
        <v>43480</v>
      </c>
      <c r="C25" s="76">
        <v>69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14736</v>
      </c>
      <c r="L25" s="76">
        <v>0</v>
      </c>
      <c r="M25" s="76">
        <v>0</v>
      </c>
      <c r="N25" s="76">
        <v>6797</v>
      </c>
      <c r="O25" s="76">
        <v>0</v>
      </c>
      <c r="P25" s="76">
        <v>0</v>
      </c>
      <c r="Q25" s="76">
        <v>0</v>
      </c>
      <c r="R25" s="76">
        <v>0</v>
      </c>
      <c r="S25" s="76">
        <v>21533</v>
      </c>
      <c r="T25" s="76">
        <v>861.32</v>
      </c>
      <c r="U25" s="76">
        <v>1982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18700</v>
      </c>
      <c r="AC25" s="76">
        <v>18690</v>
      </c>
      <c r="AD25" s="79">
        <v>0</v>
      </c>
      <c r="AE25" s="80">
        <v>0</v>
      </c>
      <c r="AF25" s="80">
        <v>28.29999923706</v>
      </c>
      <c r="AG25" s="80">
        <v>0</v>
      </c>
      <c r="AH25" s="80">
        <v>73.680000305180002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19.420000076289998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93.100000262259996</v>
      </c>
      <c r="AW25" s="80">
        <v>73.680000305180002</v>
      </c>
      <c r="AX25" s="82">
        <v>0</v>
      </c>
      <c r="AY25" s="80">
        <v>13.439999938010001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5.9800000190739997</v>
      </c>
      <c r="BF25" s="80">
        <v>15</v>
      </c>
      <c r="BG25" s="83">
        <v>0</v>
      </c>
      <c r="BH25" s="80">
        <v>0</v>
      </c>
      <c r="BI25" s="77" t="s">
        <v>85</v>
      </c>
      <c r="BJ25" s="83">
        <v>0</v>
      </c>
      <c r="BK25" s="83">
        <v>0</v>
      </c>
      <c r="BL25" s="83">
        <v>0</v>
      </c>
    </row>
    <row r="26" spans="1:64" x14ac:dyDescent="0.2">
      <c r="A26" s="66">
        <v>43466</v>
      </c>
      <c r="B26" s="66">
        <v>43480</v>
      </c>
      <c r="C26" s="67">
        <v>72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14</v>
      </c>
      <c r="L26" s="67">
        <v>0</v>
      </c>
      <c r="M26" s="67">
        <v>0</v>
      </c>
      <c r="N26" s="67">
        <v>32491</v>
      </c>
      <c r="O26" s="67">
        <v>0</v>
      </c>
      <c r="P26" s="67">
        <v>0</v>
      </c>
      <c r="Q26" s="67">
        <v>0</v>
      </c>
      <c r="R26" s="67">
        <v>0</v>
      </c>
      <c r="S26" s="67">
        <v>32505</v>
      </c>
      <c r="T26" s="67">
        <v>1300.2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31250</v>
      </c>
      <c r="AC26" s="67">
        <v>31205</v>
      </c>
      <c r="AD26" s="70">
        <v>0</v>
      </c>
      <c r="AE26" s="71">
        <v>0</v>
      </c>
      <c r="AF26" s="71">
        <v>97.980003356929998</v>
      </c>
      <c r="AG26" s="71">
        <v>0</v>
      </c>
      <c r="AH26" s="71">
        <v>7.0000000298020004E-2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92.830001831060002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92.9</v>
      </c>
      <c r="AW26" s="71">
        <v>7.0000000000009999E-2</v>
      </c>
      <c r="AX26" s="73">
        <v>0</v>
      </c>
      <c r="AY26" s="71">
        <v>90.78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2.0499999999999998</v>
      </c>
      <c r="BF26" s="71">
        <v>15</v>
      </c>
      <c r="BG26" s="74">
        <v>0</v>
      </c>
      <c r="BH26" s="71">
        <v>0</v>
      </c>
      <c r="BI26" s="68" t="s">
        <v>85</v>
      </c>
      <c r="BJ26" s="74">
        <v>0</v>
      </c>
      <c r="BK26" s="74">
        <v>0</v>
      </c>
      <c r="BL26" s="74">
        <v>0</v>
      </c>
    </row>
    <row r="27" spans="1:64" x14ac:dyDescent="0.2">
      <c r="A27" s="75">
        <v>43466</v>
      </c>
      <c r="B27" s="75">
        <v>43480</v>
      </c>
      <c r="C27" s="76">
        <v>75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17700</v>
      </c>
      <c r="L27" s="76">
        <v>2000</v>
      </c>
      <c r="M27" s="76">
        <v>4200</v>
      </c>
      <c r="N27" s="76">
        <v>0</v>
      </c>
      <c r="O27" s="76">
        <v>0</v>
      </c>
      <c r="P27" s="76">
        <v>0</v>
      </c>
      <c r="Q27" s="76">
        <v>0</v>
      </c>
      <c r="R27" s="76">
        <v>0</v>
      </c>
      <c r="S27" s="76">
        <v>23900</v>
      </c>
      <c r="T27" s="76">
        <v>956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22950</v>
      </c>
      <c r="AC27" s="76">
        <v>22944</v>
      </c>
      <c r="AD27" s="79">
        <v>0</v>
      </c>
      <c r="AE27" s="80">
        <v>0</v>
      </c>
      <c r="AF27" s="80">
        <v>0</v>
      </c>
      <c r="AG27" s="80">
        <v>0</v>
      </c>
      <c r="AH27" s="80">
        <v>88.5</v>
      </c>
      <c r="AI27" s="80">
        <v>0</v>
      </c>
      <c r="AJ27" s="80">
        <v>8</v>
      </c>
      <c r="AK27" s="80">
        <v>0</v>
      </c>
      <c r="AL27" s="80">
        <v>14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110.5</v>
      </c>
      <c r="AW27" s="80">
        <v>110.5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0</v>
      </c>
      <c r="BG27" s="83">
        <v>0</v>
      </c>
      <c r="BH27" s="80">
        <v>0</v>
      </c>
      <c r="BI27" s="77" t="s">
        <v>71</v>
      </c>
      <c r="BJ27" s="83">
        <v>0</v>
      </c>
      <c r="BK27" s="83">
        <v>0</v>
      </c>
      <c r="BL27" s="83">
        <v>0</v>
      </c>
    </row>
    <row r="28" spans="1:64" x14ac:dyDescent="0.2">
      <c r="A28" s="66">
        <v>43466</v>
      </c>
      <c r="B28" s="66">
        <v>43480</v>
      </c>
      <c r="C28" s="67">
        <v>88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23100</v>
      </c>
      <c r="L28" s="67">
        <v>2800</v>
      </c>
      <c r="M28" s="67">
        <v>2671</v>
      </c>
      <c r="N28" s="67">
        <v>0</v>
      </c>
      <c r="O28" s="67">
        <v>0</v>
      </c>
      <c r="P28" s="67">
        <v>0</v>
      </c>
      <c r="Q28" s="67">
        <v>0</v>
      </c>
      <c r="R28" s="67">
        <v>4482</v>
      </c>
      <c r="S28" s="67">
        <v>33053</v>
      </c>
      <c r="T28" s="67">
        <v>1322.12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31750</v>
      </c>
      <c r="AC28" s="67">
        <v>31731</v>
      </c>
      <c r="AD28" s="70">
        <v>2</v>
      </c>
      <c r="AE28" s="71">
        <v>0</v>
      </c>
      <c r="AF28" s="71">
        <v>11.859999656679999</v>
      </c>
      <c r="AG28" s="71">
        <v>0</v>
      </c>
      <c r="AH28" s="71">
        <v>82.5</v>
      </c>
      <c r="AI28" s="71">
        <v>0</v>
      </c>
      <c r="AJ28" s="71">
        <v>8</v>
      </c>
      <c r="AK28" s="71">
        <v>0</v>
      </c>
      <c r="AL28" s="71">
        <v>6.3600001335140002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280</v>
      </c>
      <c r="AS28" s="72">
        <v>1</v>
      </c>
      <c r="AT28" s="71">
        <v>44</v>
      </c>
      <c r="AU28" s="67">
        <v>53387</v>
      </c>
      <c r="AV28" s="71">
        <v>96.86</v>
      </c>
      <c r="AW28" s="71">
        <v>96.86</v>
      </c>
      <c r="AX28" s="73">
        <v>0</v>
      </c>
      <c r="AY28" s="71">
        <v>0</v>
      </c>
      <c r="AZ28" s="71">
        <v>0</v>
      </c>
      <c r="BA28" s="71">
        <v>16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60</v>
      </c>
      <c r="BJ28" s="74">
        <v>0</v>
      </c>
      <c r="BK28" s="74">
        <v>0</v>
      </c>
      <c r="BL28" s="74">
        <v>0</v>
      </c>
    </row>
    <row r="29" spans="1:64" x14ac:dyDescent="0.2">
      <c r="A29" s="75">
        <v>43466</v>
      </c>
      <c r="B29" s="75">
        <v>43480</v>
      </c>
      <c r="C29" s="76">
        <v>90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35000</v>
      </c>
      <c r="L29" s="76">
        <v>3212</v>
      </c>
      <c r="M29" s="76">
        <v>0</v>
      </c>
      <c r="N29" s="76">
        <v>5140</v>
      </c>
      <c r="O29" s="76">
        <v>0</v>
      </c>
      <c r="P29" s="76">
        <v>8385</v>
      </c>
      <c r="Q29" s="76">
        <v>0</v>
      </c>
      <c r="R29" s="76">
        <v>0</v>
      </c>
      <c r="S29" s="76">
        <v>34967</v>
      </c>
      <c r="T29" s="76">
        <v>1398.68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33600</v>
      </c>
      <c r="AC29" s="76">
        <v>33568</v>
      </c>
      <c r="AD29" s="79">
        <v>0</v>
      </c>
      <c r="AE29" s="80">
        <v>0</v>
      </c>
      <c r="AF29" s="80">
        <v>23</v>
      </c>
      <c r="AG29" s="80">
        <v>0</v>
      </c>
      <c r="AH29" s="80">
        <v>96</v>
      </c>
      <c r="AI29" s="80">
        <v>0</v>
      </c>
      <c r="AJ29" s="80">
        <v>7</v>
      </c>
      <c r="AK29" s="80">
        <v>0</v>
      </c>
      <c r="AL29" s="80">
        <v>0</v>
      </c>
      <c r="AM29" s="80">
        <v>0</v>
      </c>
      <c r="AN29" s="80">
        <v>8</v>
      </c>
      <c r="AO29" s="80">
        <v>0</v>
      </c>
      <c r="AP29" s="80">
        <v>0</v>
      </c>
      <c r="AQ29" s="80">
        <v>0</v>
      </c>
      <c r="AR29" s="80">
        <v>367.13286699999998</v>
      </c>
      <c r="AS29" s="81">
        <v>2</v>
      </c>
      <c r="AT29" s="80">
        <v>44</v>
      </c>
      <c r="AU29" s="76">
        <v>70000</v>
      </c>
      <c r="AV29" s="80">
        <v>103</v>
      </c>
      <c r="AW29" s="80">
        <v>95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8</v>
      </c>
      <c r="BF29" s="80">
        <v>15</v>
      </c>
      <c r="BG29" s="83">
        <v>0</v>
      </c>
      <c r="BH29" s="80">
        <v>0</v>
      </c>
      <c r="BI29" s="77" t="s">
        <v>92</v>
      </c>
      <c r="BJ29" s="83">
        <v>0</v>
      </c>
      <c r="BK29" s="83">
        <v>0</v>
      </c>
      <c r="BL29" s="83">
        <v>0</v>
      </c>
    </row>
    <row r="30" spans="1:64" x14ac:dyDescent="0.2">
      <c r="A30" s="66">
        <v>43466</v>
      </c>
      <c r="B30" s="66">
        <v>43480</v>
      </c>
      <c r="C30" s="67">
        <v>99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16517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16517</v>
      </c>
      <c r="T30" s="67">
        <v>660.68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15900</v>
      </c>
      <c r="AC30" s="67">
        <v>15856</v>
      </c>
      <c r="AD30" s="70">
        <v>0</v>
      </c>
      <c r="AE30" s="71">
        <v>0</v>
      </c>
      <c r="AF30" s="71">
        <v>29.930000305179998</v>
      </c>
      <c r="AG30" s="71">
        <v>0</v>
      </c>
      <c r="AH30" s="71">
        <v>66.067001342769998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250</v>
      </c>
      <c r="AS30" s="72">
        <v>1</v>
      </c>
      <c r="AT30" s="71">
        <v>44</v>
      </c>
      <c r="AU30" s="67">
        <v>47667</v>
      </c>
      <c r="AV30" s="71">
        <v>66.066999999999993</v>
      </c>
      <c r="AW30" s="71">
        <v>66.066999999999993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64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43466</v>
      </c>
      <c r="B31" s="75">
        <v>43480</v>
      </c>
      <c r="C31" s="76">
        <v>101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29068</v>
      </c>
      <c r="L31" s="76">
        <v>850</v>
      </c>
      <c r="M31" s="76">
        <v>0</v>
      </c>
      <c r="N31" s="76">
        <v>5892</v>
      </c>
      <c r="O31" s="76">
        <v>0</v>
      </c>
      <c r="P31" s="76">
        <v>0</v>
      </c>
      <c r="Q31" s="76">
        <v>0</v>
      </c>
      <c r="R31" s="76">
        <v>0</v>
      </c>
      <c r="S31" s="76">
        <v>35810</v>
      </c>
      <c r="T31" s="76">
        <v>1432.4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34400</v>
      </c>
      <c r="AC31" s="76">
        <v>34378</v>
      </c>
      <c r="AD31" s="79">
        <v>0</v>
      </c>
      <c r="AE31" s="80">
        <v>0</v>
      </c>
      <c r="AF31" s="80">
        <v>12.19999980927</v>
      </c>
      <c r="AG31" s="80">
        <v>0</v>
      </c>
      <c r="AH31" s="80">
        <v>81.880996704099999</v>
      </c>
      <c r="AI31" s="80">
        <v>0</v>
      </c>
      <c r="AJ31" s="80">
        <v>1.914999842644</v>
      </c>
      <c r="AK31" s="80">
        <v>0</v>
      </c>
      <c r="AL31" s="80">
        <v>0</v>
      </c>
      <c r="AM31" s="80">
        <v>0</v>
      </c>
      <c r="AN31" s="80">
        <v>9.4833335876469995</v>
      </c>
      <c r="AO31" s="80">
        <v>0</v>
      </c>
      <c r="AP31" s="80">
        <v>0</v>
      </c>
      <c r="AQ31" s="80">
        <v>0</v>
      </c>
      <c r="AR31" s="80">
        <v>355</v>
      </c>
      <c r="AS31" s="81">
        <v>1</v>
      </c>
      <c r="AT31" s="80">
        <v>44</v>
      </c>
      <c r="AU31" s="76">
        <v>67687</v>
      </c>
      <c r="AV31" s="80">
        <v>93.279333333330001</v>
      </c>
      <c r="AW31" s="80">
        <v>83.796000000000006</v>
      </c>
      <c r="AX31" s="82">
        <v>0</v>
      </c>
      <c r="AY31" s="80">
        <v>5.5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3.9833333333329999</v>
      </c>
      <c r="BF31" s="80">
        <v>0</v>
      </c>
      <c r="BG31" s="83">
        <v>0</v>
      </c>
      <c r="BH31" s="80">
        <v>0</v>
      </c>
      <c r="BI31" s="77" t="s">
        <v>71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43466</v>
      </c>
      <c r="B32" s="66">
        <v>43480</v>
      </c>
      <c r="C32" s="67">
        <v>105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16000</v>
      </c>
      <c r="L32" s="67">
        <v>1250</v>
      </c>
      <c r="M32" s="67">
        <v>1500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18750</v>
      </c>
      <c r="T32" s="67">
        <v>750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18000</v>
      </c>
      <c r="AC32" s="67">
        <v>18000</v>
      </c>
      <c r="AD32" s="70">
        <v>0</v>
      </c>
      <c r="AE32" s="71">
        <v>0</v>
      </c>
      <c r="AF32" s="71">
        <v>8.5</v>
      </c>
      <c r="AG32" s="71">
        <v>0</v>
      </c>
      <c r="AH32" s="71">
        <v>80</v>
      </c>
      <c r="AI32" s="71">
        <v>0</v>
      </c>
      <c r="AJ32" s="71">
        <v>5</v>
      </c>
      <c r="AK32" s="71">
        <v>0</v>
      </c>
      <c r="AL32" s="71">
        <v>5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90</v>
      </c>
      <c r="AW32" s="71">
        <v>90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85</v>
      </c>
      <c r="BJ32" s="74">
        <v>0</v>
      </c>
      <c r="BK32" s="74">
        <v>0</v>
      </c>
      <c r="BL32" s="74">
        <v>0</v>
      </c>
    </row>
    <row r="33" spans="1:64" x14ac:dyDescent="0.2">
      <c r="A33" s="75">
        <v>43466</v>
      </c>
      <c r="B33" s="75">
        <v>43480</v>
      </c>
      <c r="C33" s="76">
        <v>113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17597</v>
      </c>
      <c r="L33" s="76">
        <v>1703</v>
      </c>
      <c r="M33" s="76">
        <v>0</v>
      </c>
      <c r="N33" s="76">
        <v>2100</v>
      </c>
      <c r="O33" s="76">
        <v>0</v>
      </c>
      <c r="P33" s="76">
        <v>0</v>
      </c>
      <c r="Q33" s="76">
        <v>0</v>
      </c>
      <c r="R33" s="76">
        <v>0</v>
      </c>
      <c r="S33" s="76">
        <v>21400</v>
      </c>
      <c r="T33" s="76">
        <v>856</v>
      </c>
      <c r="U33" s="76">
        <v>900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19650</v>
      </c>
      <c r="AC33" s="76">
        <v>19644</v>
      </c>
      <c r="AD33" s="79">
        <v>0</v>
      </c>
      <c r="AE33" s="80">
        <v>0</v>
      </c>
      <c r="AF33" s="80">
        <v>4.099999904633</v>
      </c>
      <c r="AG33" s="80">
        <v>0</v>
      </c>
      <c r="AH33" s="80">
        <v>87.983001708979998</v>
      </c>
      <c r="AI33" s="80">
        <v>0</v>
      </c>
      <c r="AJ33" s="80">
        <v>6.8129997253420003</v>
      </c>
      <c r="AK33" s="80">
        <v>0</v>
      </c>
      <c r="AL33" s="80">
        <v>0</v>
      </c>
      <c r="AM33" s="80">
        <v>0</v>
      </c>
      <c r="AN33" s="80">
        <v>6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100.79600000000001</v>
      </c>
      <c r="AW33" s="80">
        <v>94.796000000000006</v>
      </c>
      <c r="AX33" s="82">
        <v>0</v>
      </c>
      <c r="AY33" s="80">
        <v>6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71</v>
      </c>
      <c r="BJ33" s="83">
        <v>0</v>
      </c>
      <c r="BK33" s="83">
        <v>0</v>
      </c>
      <c r="BL33" s="83">
        <v>0</v>
      </c>
    </row>
    <row r="34" spans="1:64" x14ac:dyDescent="0.2">
      <c r="A34" s="66">
        <v>43466</v>
      </c>
      <c r="B34" s="66">
        <v>43480</v>
      </c>
      <c r="C34" s="67">
        <v>117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28280</v>
      </c>
      <c r="O34" s="67">
        <v>0</v>
      </c>
      <c r="P34" s="67">
        <v>0</v>
      </c>
      <c r="Q34" s="67">
        <v>0</v>
      </c>
      <c r="R34" s="67">
        <v>4800</v>
      </c>
      <c r="S34" s="67">
        <v>33080</v>
      </c>
      <c r="T34" s="67">
        <v>1323.2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31800</v>
      </c>
      <c r="AC34" s="67">
        <v>31757</v>
      </c>
      <c r="AD34" s="70">
        <v>3</v>
      </c>
      <c r="AE34" s="71">
        <v>0</v>
      </c>
      <c r="AF34" s="71">
        <v>72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80.800003051760001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80.8</v>
      </c>
      <c r="AW34" s="71">
        <v>0</v>
      </c>
      <c r="AX34" s="73">
        <v>0</v>
      </c>
      <c r="AY34" s="71">
        <v>80.8</v>
      </c>
      <c r="AZ34" s="71">
        <v>0</v>
      </c>
      <c r="BA34" s="71">
        <v>24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78</v>
      </c>
      <c r="BJ34" s="74">
        <v>0</v>
      </c>
      <c r="BK34" s="74">
        <v>0</v>
      </c>
      <c r="BL34" s="74">
        <v>0</v>
      </c>
    </row>
    <row r="35" spans="1:64" x14ac:dyDescent="0.2">
      <c r="A35" s="75">
        <v>43466</v>
      </c>
      <c r="B35" s="75">
        <v>43480</v>
      </c>
      <c r="C35" s="76">
        <v>119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14300</v>
      </c>
      <c r="L35" s="76">
        <v>0</v>
      </c>
      <c r="M35" s="76">
        <v>0</v>
      </c>
      <c r="N35" s="76">
        <v>6340</v>
      </c>
      <c r="O35" s="76">
        <v>0</v>
      </c>
      <c r="P35" s="76">
        <v>0</v>
      </c>
      <c r="Q35" s="76">
        <v>0</v>
      </c>
      <c r="R35" s="76">
        <v>0</v>
      </c>
      <c r="S35" s="76">
        <v>20640</v>
      </c>
      <c r="T35" s="76">
        <v>825.6</v>
      </c>
      <c r="U35" s="76">
        <v>1621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18200</v>
      </c>
      <c r="AC35" s="76">
        <v>18193</v>
      </c>
      <c r="AD35" s="79">
        <v>0</v>
      </c>
      <c r="AE35" s="80">
        <v>0</v>
      </c>
      <c r="AF35" s="80">
        <v>24.5</v>
      </c>
      <c r="AG35" s="80">
        <v>0</v>
      </c>
      <c r="AH35" s="80">
        <v>71.5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18.11300086975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89.613</v>
      </c>
      <c r="AW35" s="80">
        <v>71.5</v>
      </c>
      <c r="AX35" s="82">
        <v>0</v>
      </c>
      <c r="AY35" s="80">
        <v>11.613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6.5</v>
      </c>
      <c r="BF35" s="80">
        <v>15</v>
      </c>
      <c r="BG35" s="83">
        <v>0</v>
      </c>
      <c r="BH35" s="80">
        <v>0</v>
      </c>
      <c r="BI35" s="77" t="s">
        <v>92</v>
      </c>
      <c r="BJ35" s="83">
        <v>0</v>
      </c>
      <c r="BK35" s="83">
        <v>0</v>
      </c>
      <c r="BL35" s="83">
        <v>0</v>
      </c>
    </row>
    <row r="36" spans="1:64" s="94" customFormat="1" x14ac:dyDescent="0.2">
      <c r="A36" s="85">
        <v>43466</v>
      </c>
      <c r="B36" s="85">
        <v>43466</v>
      </c>
      <c r="C36" s="86">
        <v>122</v>
      </c>
      <c r="D36" s="87" t="s">
        <v>165</v>
      </c>
      <c r="E36" s="87" t="s">
        <v>166</v>
      </c>
      <c r="F36" s="88" t="s">
        <v>167</v>
      </c>
      <c r="G36" s="86">
        <v>0</v>
      </c>
      <c r="H36" s="86">
        <v>0</v>
      </c>
      <c r="I36" s="86">
        <v>0</v>
      </c>
      <c r="J36" s="86">
        <v>0</v>
      </c>
      <c r="K36" s="86">
        <v>75000</v>
      </c>
      <c r="L36" s="86">
        <v>0</v>
      </c>
      <c r="M36" s="86">
        <v>0</v>
      </c>
      <c r="N36" s="86">
        <v>0</v>
      </c>
      <c r="O36" s="86">
        <v>0</v>
      </c>
      <c r="P36" s="86">
        <v>75000</v>
      </c>
      <c r="Q36" s="86">
        <v>0</v>
      </c>
      <c r="R36" s="86">
        <v>0</v>
      </c>
      <c r="S36" s="86">
        <v>0</v>
      </c>
      <c r="T36" s="86">
        <v>0</v>
      </c>
      <c r="U36" s="86">
        <v>0</v>
      </c>
      <c r="V36" s="86">
        <v>0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>
        <v>0</v>
      </c>
      <c r="AD36" s="89">
        <v>0</v>
      </c>
      <c r="AE36" s="90">
        <v>0</v>
      </c>
      <c r="AF36" s="90">
        <v>95.333335876470002</v>
      </c>
      <c r="AG36" s="90">
        <v>0</v>
      </c>
      <c r="AH36" s="90">
        <v>95.333335876470002</v>
      </c>
      <c r="AI36" s="90">
        <v>0</v>
      </c>
      <c r="AJ36" s="90">
        <v>0</v>
      </c>
      <c r="AK36" s="90">
        <v>0</v>
      </c>
      <c r="AL36" s="90">
        <v>0</v>
      </c>
      <c r="AM36" s="90">
        <v>0</v>
      </c>
      <c r="AN36" s="90">
        <v>0</v>
      </c>
      <c r="AO36" s="90">
        <v>0</v>
      </c>
      <c r="AP36" s="90">
        <v>0</v>
      </c>
      <c r="AQ36" s="90">
        <v>0</v>
      </c>
      <c r="AR36" s="90">
        <v>786.71328700000004</v>
      </c>
      <c r="AS36" s="91">
        <v>2</v>
      </c>
      <c r="AT36" s="90">
        <v>44</v>
      </c>
      <c r="AU36" s="86">
        <v>150000</v>
      </c>
      <c r="AV36" s="90">
        <v>0</v>
      </c>
      <c r="AW36" s="90">
        <v>0</v>
      </c>
      <c r="AX36" s="92">
        <v>0</v>
      </c>
      <c r="AY36" s="90">
        <v>0</v>
      </c>
      <c r="AZ36" s="90">
        <v>0</v>
      </c>
      <c r="BA36" s="90">
        <v>0</v>
      </c>
      <c r="BB36" s="90">
        <v>0</v>
      </c>
      <c r="BC36" s="90">
        <v>24</v>
      </c>
      <c r="BD36" s="90">
        <v>0</v>
      </c>
      <c r="BE36" s="90">
        <v>0</v>
      </c>
      <c r="BF36" s="90">
        <v>15</v>
      </c>
      <c r="BG36" s="93">
        <v>0</v>
      </c>
      <c r="BH36" s="90">
        <v>0</v>
      </c>
      <c r="BI36" s="87" t="s">
        <v>78</v>
      </c>
      <c r="BJ36" s="93">
        <v>0</v>
      </c>
      <c r="BK36" s="93">
        <v>0</v>
      </c>
      <c r="BL36" s="93">
        <v>0</v>
      </c>
    </row>
    <row r="37" spans="1:64" x14ac:dyDescent="0.2">
      <c r="A37" s="75">
        <v>43466</v>
      </c>
      <c r="B37" s="75">
        <v>43480</v>
      </c>
      <c r="C37" s="76">
        <v>123</v>
      </c>
      <c r="D37" s="77" t="s">
        <v>89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16383</v>
      </c>
      <c r="L37" s="76">
        <v>979</v>
      </c>
      <c r="M37" s="76">
        <v>0</v>
      </c>
      <c r="N37" s="76">
        <v>2100</v>
      </c>
      <c r="O37" s="76">
        <v>0</v>
      </c>
      <c r="P37" s="76">
        <v>0</v>
      </c>
      <c r="Q37" s="76">
        <v>0</v>
      </c>
      <c r="R37" s="76">
        <v>0</v>
      </c>
      <c r="S37" s="76">
        <v>19462</v>
      </c>
      <c r="T37" s="76">
        <v>778.48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18700</v>
      </c>
      <c r="AC37" s="76">
        <v>18684</v>
      </c>
      <c r="AD37" s="79">
        <v>0</v>
      </c>
      <c r="AE37" s="80">
        <v>0</v>
      </c>
      <c r="AF37" s="80">
        <v>14.090000152589999</v>
      </c>
      <c r="AG37" s="80">
        <v>0</v>
      </c>
      <c r="AH37" s="80">
        <v>81.915000915530001</v>
      </c>
      <c r="AI37" s="80">
        <v>0</v>
      </c>
      <c r="AJ37" s="80">
        <v>3.915999889374</v>
      </c>
      <c r="AK37" s="80">
        <v>0</v>
      </c>
      <c r="AL37" s="80">
        <v>0</v>
      </c>
      <c r="AM37" s="80">
        <v>0</v>
      </c>
      <c r="AN37" s="80">
        <v>6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91.831000000000003</v>
      </c>
      <c r="AW37" s="80">
        <v>85.831000000000003</v>
      </c>
      <c r="AX37" s="82">
        <v>0</v>
      </c>
      <c r="AY37" s="80">
        <v>6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78</v>
      </c>
      <c r="BJ37" s="83">
        <v>0</v>
      </c>
      <c r="BK37" s="83">
        <v>0</v>
      </c>
      <c r="BL37" s="83">
        <v>0</v>
      </c>
    </row>
    <row r="38" spans="1:64" x14ac:dyDescent="0.2">
      <c r="A38" s="66">
        <v>43466</v>
      </c>
      <c r="B38" s="66">
        <v>43480</v>
      </c>
      <c r="C38" s="67">
        <v>129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22400</v>
      </c>
      <c r="S38" s="67">
        <v>22400</v>
      </c>
      <c r="T38" s="67">
        <v>896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21550</v>
      </c>
      <c r="AC38" s="67">
        <v>21504</v>
      </c>
      <c r="AD38" s="70">
        <v>14</v>
      </c>
      <c r="AE38" s="71">
        <v>0</v>
      </c>
      <c r="AF38" s="71">
        <v>8</v>
      </c>
      <c r="AG38" s="71">
        <v>0</v>
      </c>
      <c r="AH38" s="71">
        <v>0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0</v>
      </c>
      <c r="AW38" s="71">
        <v>0</v>
      </c>
      <c r="AX38" s="73">
        <v>0</v>
      </c>
      <c r="AY38" s="71">
        <v>0</v>
      </c>
      <c r="AZ38" s="71">
        <v>0</v>
      </c>
      <c r="BA38" s="71">
        <v>88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92</v>
      </c>
      <c r="BJ38" s="74">
        <v>0</v>
      </c>
      <c r="BK38" s="74">
        <v>0</v>
      </c>
      <c r="BL38" s="74">
        <v>0</v>
      </c>
    </row>
    <row r="39" spans="1:64" x14ac:dyDescent="0.2">
      <c r="A39" s="75">
        <v>43466</v>
      </c>
      <c r="B39" s="75">
        <v>43480</v>
      </c>
      <c r="C39" s="76">
        <v>133</v>
      </c>
      <c r="D39" s="77" t="s">
        <v>173</v>
      </c>
      <c r="E39" s="77" t="s">
        <v>174</v>
      </c>
      <c r="F39" s="78" t="s">
        <v>175</v>
      </c>
      <c r="G39" s="76">
        <v>0</v>
      </c>
      <c r="H39" s="76">
        <v>0</v>
      </c>
      <c r="I39" s="76">
        <v>0</v>
      </c>
      <c r="J39" s="76">
        <v>0</v>
      </c>
      <c r="K39" s="76">
        <v>11984</v>
      </c>
      <c r="L39" s="76">
        <v>0</v>
      </c>
      <c r="M39" s="76">
        <v>0</v>
      </c>
      <c r="N39" s="76">
        <v>12222</v>
      </c>
      <c r="O39" s="76">
        <v>0</v>
      </c>
      <c r="P39" s="76">
        <v>0</v>
      </c>
      <c r="Q39" s="76">
        <v>0</v>
      </c>
      <c r="R39" s="76">
        <v>0</v>
      </c>
      <c r="S39" s="76">
        <v>24206</v>
      </c>
      <c r="T39" s="76">
        <v>968.24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23250</v>
      </c>
      <c r="AC39" s="76">
        <v>23238</v>
      </c>
      <c r="AD39" s="79">
        <v>0</v>
      </c>
      <c r="AE39" s="80">
        <v>0</v>
      </c>
      <c r="AF39" s="80">
        <v>44.080001831060002</v>
      </c>
      <c r="AG39" s="80">
        <v>0</v>
      </c>
      <c r="AH39" s="80">
        <v>59.919998168950002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34.919998168950002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94.84</v>
      </c>
      <c r="AW39" s="80">
        <v>59.92</v>
      </c>
      <c r="AX39" s="82">
        <v>0</v>
      </c>
      <c r="AY39" s="80">
        <v>26.92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8</v>
      </c>
      <c r="BF39" s="80">
        <v>15</v>
      </c>
      <c r="BG39" s="83">
        <v>0</v>
      </c>
      <c r="BH39" s="80">
        <v>0</v>
      </c>
      <c r="BI39" s="77" t="s">
        <v>78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43466</v>
      </c>
      <c r="B40" s="66">
        <v>43480</v>
      </c>
      <c r="C40" s="67">
        <v>134</v>
      </c>
      <c r="D40" s="68" t="s">
        <v>176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14793</v>
      </c>
      <c r="L40" s="67">
        <v>250</v>
      </c>
      <c r="M40" s="67">
        <v>0</v>
      </c>
      <c r="N40" s="67">
        <v>2625</v>
      </c>
      <c r="O40" s="67">
        <v>0</v>
      </c>
      <c r="P40" s="67">
        <v>0</v>
      </c>
      <c r="Q40" s="67">
        <v>0</v>
      </c>
      <c r="R40" s="67">
        <v>0</v>
      </c>
      <c r="S40" s="67">
        <v>17668</v>
      </c>
      <c r="T40" s="67">
        <v>706.72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17000</v>
      </c>
      <c r="AC40" s="67">
        <v>16961</v>
      </c>
      <c r="AD40" s="70">
        <v>0</v>
      </c>
      <c r="AE40" s="71">
        <v>0</v>
      </c>
      <c r="AF40" s="71">
        <v>22.030000686649998</v>
      </c>
      <c r="AG40" s="71">
        <v>0</v>
      </c>
      <c r="AH40" s="71">
        <v>73.967002868649999</v>
      </c>
      <c r="AI40" s="71">
        <v>0</v>
      </c>
      <c r="AJ40" s="71">
        <v>1</v>
      </c>
      <c r="AK40" s="71">
        <v>0</v>
      </c>
      <c r="AL40" s="71">
        <v>0</v>
      </c>
      <c r="AM40" s="71">
        <v>0</v>
      </c>
      <c r="AN40" s="71">
        <v>7.5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82.466999999999999</v>
      </c>
      <c r="AW40" s="71">
        <v>74.966999999999999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7.5</v>
      </c>
      <c r="BF40" s="71">
        <v>15</v>
      </c>
      <c r="BG40" s="74">
        <v>0</v>
      </c>
      <c r="BH40" s="71">
        <v>0</v>
      </c>
      <c r="BI40" s="68" t="s">
        <v>92</v>
      </c>
      <c r="BJ40" s="74">
        <v>0</v>
      </c>
      <c r="BK40" s="74">
        <v>0</v>
      </c>
      <c r="BL40" s="74">
        <v>0</v>
      </c>
    </row>
    <row r="41" spans="1:64" x14ac:dyDescent="0.2">
      <c r="A41" s="75">
        <v>43466</v>
      </c>
      <c r="B41" s="75">
        <v>43480</v>
      </c>
      <c r="C41" s="76">
        <v>135</v>
      </c>
      <c r="D41" s="77" t="s">
        <v>179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17177</v>
      </c>
      <c r="L41" s="76">
        <v>312</v>
      </c>
      <c r="M41" s="76">
        <v>0</v>
      </c>
      <c r="N41" s="76">
        <v>5471</v>
      </c>
      <c r="O41" s="76">
        <v>0</v>
      </c>
      <c r="P41" s="76">
        <v>0</v>
      </c>
      <c r="Q41" s="76">
        <v>0</v>
      </c>
      <c r="R41" s="76">
        <v>0</v>
      </c>
      <c r="S41" s="76">
        <v>22960</v>
      </c>
      <c r="T41" s="76">
        <v>918.4</v>
      </c>
      <c r="U41" s="76">
        <v>1165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20900</v>
      </c>
      <c r="AC41" s="76">
        <v>20877</v>
      </c>
      <c r="AD41" s="79">
        <v>0</v>
      </c>
      <c r="AE41" s="80">
        <v>0</v>
      </c>
      <c r="AF41" s="80">
        <v>9</v>
      </c>
      <c r="AG41" s="80">
        <v>0</v>
      </c>
      <c r="AH41" s="80">
        <v>85.883003234859999</v>
      </c>
      <c r="AI41" s="80">
        <v>0</v>
      </c>
      <c r="AJ41" s="80">
        <v>1.2469998598100001</v>
      </c>
      <c r="AK41" s="80">
        <v>0</v>
      </c>
      <c r="AL41" s="80">
        <v>0</v>
      </c>
      <c r="AM41" s="80">
        <v>0</v>
      </c>
      <c r="AN41" s="80">
        <v>15.63266658783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102.7626666667</v>
      </c>
      <c r="AW41" s="80">
        <v>87.13</v>
      </c>
      <c r="AX41" s="82">
        <v>0</v>
      </c>
      <c r="AY41" s="80">
        <v>8.766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6.8666666666670002</v>
      </c>
      <c r="BF41" s="80">
        <v>15</v>
      </c>
      <c r="BG41" s="83">
        <v>0</v>
      </c>
      <c r="BH41" s="80">
        <v>0</v>
      </c>
      <c r="BI41" s="77" t="s">
        <v>64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43466</v>
      </c>
      <c r="B42" s="66">
        <v>43480</v>
      </c>
      <c r="C42" s="67">
        <v>137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16393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16393</v>
      </c>
      <c r="T42" s="67">
        <v>655.72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15750</v>
      </c>
      <c r="AC42" s="67">
        <v>15737</v>
      </c>
      <c r="AD42" s="70">
        <v>0</v>
      </c>
      <c r="AE42" s="71">
        <v>0</v>
      </c>
      <c r="AF42" s="71">
        <v>14.029999732969999</v>
      </c>
      <c r="AG42" s="71">
        <v>0</v>
      </c>
      <c r="AH42" s="71">
        <v>81.966003417970001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81.965999999999994</v>
      </c>
      <c r="AW42" s="71">
        <v>81.965999999999994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78</v>
      </c>
      <c r="BJ42" s="74">
        <v>0</v>
      </c>
      <c r="BK42" s="74">
        <v>0</v>
      </c>
      <c r="BL42" s="74">
        <v>0</v>
      </c>
    </row>
    <row r="43" spans="1:64" x14ac:dyDescent="0.2">
      <c r="A43" s="75">
        <v>43466</v>
      </c>
      <c r="B43" s="75">
        <v>43480</v>
      </c>
      <c r="C43" s="76">
        <v>145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20392</v>
      </c>
      <c r="L43" s="76">
        <v>188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20580</v>
      </c>
      <c r="T43" s="76">
        <v>823.2</v>
      </c>
      <c r="U43" s="76">
        <v>3896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15900</v>
      </c>
      <c r="AC43" s="76">
        <v>15861</v>
      </c>
      <c r="AD43" s="79">
        <v>0</v>
      </c>
      <c r="AE43" s="80">
        <v>0</v>
      </c>
      <c r="AF43" s="80">
        <v>13.82999992371</v>
      </c>
      <c r="AG43" s="80">
        <v>0</v>
      </c>
      <c r="AH43" s="80">
        <v>81.567001342769998</v>
      </c>
      <c r="AI43" s="80">
        <v>0</v>
      </c>
      <c r="AJ43" s="80">
        <v>0.60000002384189999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250</v>
      </c>
      <c r="AS43" s="81">
        <v>1</v>
      </c>
      <c r="AT43" s="80">
        <v>44</v>
      </c>
      <c r="AU43" s="76">
        <v>47667</v>
      </c>
      <c r="AV43" s="80">
        <v>82.167000000000002</v>
      </c>
      <c r="AW43" s="80">
        <v>82.167000000000002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0</v>
      </c>
      <c r="BG43" s="83">
        <v>0</v>
      </c>
      <c r="BH43" s="80">
        <v>0</v>
      </c>
      <c r="BI43" s="77" t="s">
        <v>78</v>
      </c>
      <c r="BJ43" s="83">
        <v>0</v>
      </c>
      <c r="BK43" s="83">
        <v>0</v>
      </c>
      <c r="BL43" s="83">
        <v>0</v>
      </c>
    </row>
    <row r="44" spans="1:64" x14ac:dyDescent="0.2">
      <c r="A44" s="66">
        <v>43466</v>
      </c>
      <c r="B44" s="66">
        <v>43480</v>
      </c>
      <c r="C44" s="67">
        <v>147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13823</v>
      </c>
      <c r="L44" s="67">
        <v>0</v>
      </c>
      <c r="M44" s="67">
        <v>0</v>
      </c>
      <c r="N44" s="67">
        <v>2450</v>
      </c>
      <c r="O44" s="67">
        <v>0</v>
      </c>
      <c r="P44" s="67">
        <v>0</v>
      </c>
      <c r="Q44" s="67">
        <v>1600</v>
      </c>
      <c r="R44" s="67">
        <v>0</v>
      </c>
      <c r="S44" s="67">
        <v>17873</v>
      </c>
      <c r="T44" s="67">
        <v>714.92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17200</v>
      </c>
      <c r="AC44" s="67">
        <v>17158</v>
      </c>
      <c r="AD44" s="70">
        <v>0</v>
      </c>
      <c r="AE44" s="71">
        <v>1</v>
      </c>
      <c r="AF44" s="71">
        <v>18.879999160770002</v>
      </c>
      <c r="AG44" s="71">
        <v>0</v>
      </c>
      <c r="AH44" s="71">
        <v>69.116996765140001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7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76.117000000000004</v>
      </c>
      <c r="AW44" s="71">
        <v>69.117000000000004</v>
      </c>
      <c r="AX44" s="73">
        <v>0</v>
      </c>
      <c r="AY44" s="71">
        <v>0</v>
      </c>
      <c r="AZ44" s="71">
        <v>0</v>
      </c>
      <c r="BA44" s="71">
        <v>0</v>
      </c>
      <c r="BB44" s="71">
        <v>8</v>
      </c>
      <c r="BC44" s="71">
        <v>24</v>
      </c>
      <c r="BD44" s="71">
        <v>0</v>
      </c>
      <c r="BE44" s="71">
        <v>7</v>
      </c>
      <c r="BF44" s="71">
        <v>15</v>
      </c>
      <c r="BG44" s="74">
        <v>0</v>
      </c>
      <c r="BH44" s="71">
        <v>0</v>
      </c>
      <c r="BI44" s="68" t="s">
        <v>78</v>
      </c>
      <c r="BJ44" s="74">
        <v>0</v>
      </c>
      <c r="BK44" s="74">
        <v>0</v>
      </c>
      <c r="BL44" s="74">
        <v>0</v>
      </c>
    </row>
    <row r="45" spans="1:64" x14ac:dyDescent="0.2">
      <c r="A45" s="75">
        <v>43466</v>
      </c>
      <c r="B45" s="75">
        <v>43480</v>
      </c>
      <c r="C45" s="76">
        <v>156</v>
      </c>
      <c r="D45" s="77" t="s">
        <v>159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13500</v>
      </c>
      <c r="L45" s="76">
        <v>0</v>
      </c>
      <c r="M45" s="76">
        <v>0</v>
      </c>
      <c r="N45" s="76">
        <v>6410</v>
      </c>
      <c r="O45" s="76">
        <v>0</v>
      </c>
      <c r="P45" s="76">
        <v>0</v>
      </c>
      <c r="Q45" s="76">
        <v>0</v>
      </c>
      <c r="R45" s="76">
        <v>0</v>
      </c>
      <c r="S45" s="76">
        <v>19910</v>
      </c>
      <c r="T45" s="76">
        <v>796.4</v>
      </c>
      <c r="U45" s="76">
        <v>1621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17500</v>
      </c>
      <c r="AC45" s="76">
        <v>17493</v>
      </c>
      <c r="AD45" s="79">
        <v>0</v>
      </c>
      <c r="AE45" s="80">
        <v>0</v>
      </c>
      <c r="AF45" s="80">
        <v>29</v>
      </c>
      <c r="AG45" s="80">
        <v>0</v>
      </c>
      <c r="AH45" s="80">
        <v>67.5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18.312999725339999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85.813000000000002</v>
      </c>
      <c r="AW45" s="80">
        <v>67.5</v>
      </c>
      <c r="AX45" s="82">
        <v>0</v>
      </c>
      <c r="AY45" s="80">
        <v>10.813000000000001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7.5</v>
      </c>
      <c r="BF45" s="80">
        <v>15</v>
      </c>
      <c r="BG45" s="83">
        <v>0</v>
      </c>
      <c r="BH45" s="80">
        <v>0</v>
      </c>
      <c r="BI45" s="77" t="s">
        <v>71</v>
      </c>
      <c r="BJ45" s="83">
        <v>0</v>
      </c>
      <c r="BK45" s="83">
        <v>0</v>
      </c>
      <c r="BL45" s="83">
        <v>0</v>
      </c>
    </row>
    <row r="46" spans="1:64" x14ac:dyDescent="0.2">
      <c r="A46" s="66">
        <v>43466</v>
      </c>
      <c r="B46" s="66">
        <v>43480</v>
      </c>
      <c r="C46" s="67">
        <v>158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18023</v>
      </c>
      <c r="L46" s="67">
        <v>0</v>
      </c>
      <c r="M46" s="67">
        <v>0</v>
      </c>
      <c r="N46" s="67">
        <v>2444</v>
      </c>
      <c r="O46" s="67">
        <v>0</v>
      </c>
      <c r="P46" s="67">
        <v>0</v>
      </c>
      <c r="Q46" s="67">
        <v>0</v>
      </c>
      <c r="R46" s="67">
        <v>0</v>
      </c>
      <c r="S46" s="67">
        <v>20467</v>
      </c>
      <c r="T46" s="67">
        <v>818.68</v>
      </c>
      <c r="U46" s="67">
        <v>1048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18600</v>
      </c>
      <c r="AC46" s="67">
        <v>18600</v>
      </c>
      <c r="AD46" s="70">
        <v>0</v>
      </c>
      <c r="AE46" s="71">
        <v>0</v>
      </c>
      <c r="AF46" s="71">
        <v>5.8800001144409997</v>
      </c>
      <c r="AG46" s="71">
        <v>0</v>
      </c>
      <c r="AH46" s="71">
        <v>90.11499786377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6.9829998016359998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97.097999999999999</v>
      </c>
      <c r="AW46" s="71">
        <v>90.114999999999995</v>
      </c>
      <c r="AX46" s="73">
        <v>0</v>
      </c>
      <c r="AY46" s="71">
        <v>6.9829999999999997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92</v>
      </c>
      <c r="BJ46" s="74">
        <v>0</v>
      </c>
      <c r="BK46" s="74">
        <v>0</v>
      </c>
      <c r="BL46" s="74">
        <v>0</v>
      </c>
    </row>
    <row r="47" spans="1:64" x14ac:dyDescent="0.2">
      <c r="A47" s="75">
        <v>43466</v>
      </c>
      <c r="B47" s="75">
        <v>43480</v>
      </c>
      <c r="C47" s="76">
        <v>159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15900</v>
      </c>
      <c r="L47" s="76">
        <v>2000</v>
      </c>
      <c r="M47" s="76">
        <v>600</v>
      </c>
      <c r="N47" s="76">
        <v>4007</v>
      </c>
      <c r="O47" s="76">
        <v>0</v>
      </c>
      <c r="P47" s="76">
        <v>0</v>
      </c>
      <c r="Q47" s="76">
        <v>1600</v>
      </c>
      <c r="R47" s="76">
        <v>0</v>
      </c>
      <c r="S47" s="76">
        <v>24107</v>
      </c>
      <c r="T47" s="76">
        <v>964.28</v>
      </c>
      <c r="U47" s="76">
        <v>442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22750</v>
      </c>
      <c r="AC47" s="76">
        <v>22701</v>
      </c>
      <c r="AD47" s="79">
        <v>0</v>
      </c>
      <c r="AE47" s="80">
        <v>1</v>
      </c>
      <c r="AF47" s="80">
        <v>8</v>
      </c>
      <c r="AG47" s="80">
        <v>0</v>
      </c>
      <c r="AH47" s="80">
        <v>79.5</v>
      </c>
      <c r="AI47" s="80">
        <v>0</v>
      </c>
      <c r="AJ47" s="80">
        <v>8</v>
      </c>
      <c r="AK47" s="80">
        <v>0</v>
      </c>
      <c r="AL47" s="80">
        <v>2</v>
      </c>
      <c r="AM47" s="80">
        <v>0</v>
      </c>
      <c r="AN47" s="80">
        <v>11.449000358579999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100.949</v>
      </c>
      <c r="AW47" s="80">
        <v>89.5</v>
      </c>
      <c r="AX47" s="82">
        <v>0</v>
      </c>
      <c r="AY47" s="80">
        <v>2.9489999999999998</v>
      </c>
      <c r="AZ47" s="80">
        <v>0</v>
      </c>
      <c r="BA47" s="80">
        <v>0</v>
      </c>
      <c r="BB47" s="80">
        <v>8</v>
      </c>
      <c r="BC47" s="80">
        <v>24</v>
      </c>
      <c r="BD47" s="80">
        <v>0</v>
      </c>
      <c r="BE47" s="80">
        <v>8.5</v>
      </c>
      <c r="BF47" s="80">
        <v>15</v>
      </c>
      <c r="BG47" s="83">
        <v>0</v>
      </c>
      <c r="BH47" s="80">
        <v>0</v>
      </c>
      <c r="BI47" s="77" t="s">
        <v>64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43466</v>
      </c>
      <c r="B48" s="66">
        <v>43480</v>
      </c>
      <c r="C48" s="67">
        <v>163</v>
      </c>
      <c r="D48" s="68" t="s">
        <v>111</v>
      </c>
      <c r="E48" s="68" t="s">
        <v>199</v>
      </c>
      <c r="F48" s="69" t="s">
        <v>200</v>
      </c>
      <c r="G48" s="67">
        <v>0</v>
      </c>
      <c r="H48" s="67">
        <v>0</v>
      </c>
      <c r="I48" s="67">
        <v>0</v>
      </c>
      <c r="J48" s="67">
        <v>0</v>
      </c>
      <c r="K48" s="67">
        <v>16976</v>
      </c>
      <c r="L48" s="67">
        <v>229</v>
      </c>
      <c r="M48" s="67">
        <v>0</v>
      </c>
      <c r="N48" s="67">
        <v>4894</v>
      </c>
      <c r="O48" s="67">
        <v>0</v>
      </c>
      <c r="P48" s="67">
        <v>0</v>
      </c>
      <c r="Q48" s="67">
        <v>0</v>
      </c>
      <c r="R48" s="67">
        <v>0</v>
      </c>
      <c r="S48" s="67">
        <v>22099</v>
      </c>
      <c r="T48" s="67">
        <v>883.96</v>
      </c>
      <c r="U48" s="67">
        <v>900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20350</v>
      </c>
      <c r="AC48" s="67">
        <v>20315</v>
      </c>
      <c r="AD48" s="70">
        <v>0</v>
      </c>
      <c r="AE48" s="71">
        <v>0</v>
      </c>
      <c r="AF48" s="71">
        <v>10.19999980927</v>
      </c>
      <c r="AG48" s="71">
        <v>0</v>
      </c>
      <c r="AH48" s="71">
        <v>84.880996704099999</v>
      </c>
      <c r="AI48" s="71">
        <v>0</v>
      </c>
      <c r="AJ48" s="71">
        <v>0.91499978303910001</v>
      </c>
      <c r="AK48" s="71">
        <v>0</v>
      </c>
      <c r="AL48" s="71">
        <v>0</v>
      </c>
      <c r="AM48" s="71">
        <v>0</v>
      </c>
      <c r="AN48" s="71">
        <v>13.98333358765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99.779333333330001</v>
      </c>
      <c r="AW48" s="71">
        <v>85.796000000000006</v>
      </c>
      <c r="AX48" s="73">
        <v>0</v>
      </c>
      <c r="AY48" s="71">
        <v>7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6.9833333333330003</v>
      </c>
      <c r="BF48" s="71">
        <v>15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43466</v>
      </c>
      <c r="B49" s="75">
        <v>43480</v>
      </c>
      <c r="C49" s="76">
        <v>164</v>
      </c>
      <c r="D49" s="77" t="s">
        <v>201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15800</v>
      </c>
      <c r="L49" s="76">
        <v>1474</v>
      </c>
      <c r="M49" s="76">
        <v>1800</v>
      </c>
      <c r="N49" s="76">
        <v>2100</v>
      </c>
      <c r="O49" s="76">
        <v>0</v>
      </c>
      <c r="P49" s="76">
        <v>0</v>
      </c>
      <c r="Q49" s="76">
        <v>0</v>
      </c>
      <c r="R49" s="76">
        <v>0</v>
      </c>
      <c r="S49" s="76">
        <v>21174</v>
      </c>
      <c r="T49" s="76">
        <v>846.96</v>
      </c>
      <c r="U49" s="76">
        <v>900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19450</v>
      </c>
      <c r="AC49" s="76">
        <v>19427</v>
      </c>
      <c r="AD49" s="79">
        <v>0</v>
      </c>
      <c r="AE49" s="80">
        <v>0</v>
      </c>
      <c r="AF49" s="80">
        <v>8</v>
      </c>
      <c r="AG49" s="80">
        <v>0</v>
      </c>
      <c r="AH49" s="80">
        <v>79</v>
      </c>
      <c r="AI49" s="80">
        <v>0</v>
      </c>
      <c r="AJ49" s="80">
        <v>5.8979997634889996</v>
      </c>
      <c r="AK49" s="80">
        <v>0</v>
      </c>
      <c r="AL49" s="80">
        <v>6</v>
      </c>
      <c r="AM49" s="80">
        <v>0</v>
      </c>
      <c r="AN49" s="80">
        <v>6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96.897999999999996</v>
      </c>
      <c r="AW49" s="80">
        <v>90.897999999999996</v>
      </c>
      <c r="AX49" s="82">
        <v>0</v>
      </c>
      <c r="AY49" s="80">
        <v>6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78</v>
      </c>
      <c r="BJ49" s="83">
        <v>0</v>
      </c>
      <c r="BK49" s="83">
        <v>0</v>
      </c>
      <c r="BL49" s="83">
        <v>0</v>
      </c>
    </row>
    <row r="50" spans="1:64" x14ac:dyDescent="0.2">
      <c r="A50" s="66">
        <v>43466</v>
      </c>
      <c r="B50" s="66">
        <v>43480</v>
      </c>
      <c r="C50" s="67">
        <v>168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15333</v>
      </c>
      <c r="L50" s="67">
        <v>0</v>
      </c>
      <c r="M50" s="67">
        <v>0</v>
      </c>
      <c r="N50" s="67">
        <v>2800</v>
      </c>
      <c r="O50" s="67">
        <v>0</v>
      </c>
      <c r="P50" s="67">
        <v>0</v>
      </c>
      <c r="Q50" s="67">
        <v>0</v>
      </c>
      <c r="R50" s="67">
        <v>0</v>
      </c>
      <c r="S50" s="67">
        <v>18133</v>
      </c>
      <c r="T50" s="67">
        <v>725.32</v>
      </c>
      <c r="U50" s="67">
        <v>1200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16250</v>
      </c>
      <c r="AC50" s="67">
        <v>16208</v>
      </c>
      <c r="AD50" s="70">
        <v>0</v>
      </c>
      <c r="AE50" s="71">
        <v>0</v>
      </c>
      <c r="AF50" s="71">
        <v>19.340000152590001</v>
      </c>
      <c r="AG50" s="71">
        <v>0</v>
      </c>
      <c r="AH50" s="71">
        <v>76.66300201416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8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84.662999999999997</v>
      </c>
      <c r="AW50" s="71">
        <v>76.662999999999997</v>
      </c>
      <c r="AX50" s="73">
        <v>0</v>
      </c>
      <c r="AY50" s="71">
        <v>8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64</v>
      </c>
      <c r="BJ50" s="74">
        <v>0</v>
      </c>
      <c r="BK50" s="74">
        <v>0</v>
      </c>
      <c r="BL50" s="74">
        <v>0</v>
      </c>
    </row>
    <row r="51" spans="1:64" x14ac:dyDescent="0.2">
      <c r="A51" s="75">
        <v>43466</v>
      </c>
      <c r="B51" s="75">
        <v>43480</v>
      </c>
      <c r="C51" s="76">
        <v>171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19610</v>
      </c>
      <c r="L51" s="76">
        <v>1120</v>
      </c>
      <c r="M51" s="76">
        <v>2433</v>
      </c>
      <c r="N51" s="76">
        <v>2793</v>
      </c>
      <c r="O51" s="76">
        <v>0</v>
      </c>
      <c r="P51" s="76">
        <v>0</v>
      </c>
      <c r="Q51" s="76">
        <v>0</v>
      </c>
      <c r="R51" s="76">
        <v>0</v>
      </c>
      <c r="S51" s="76">
        <v>25956</v>
      </c>
      <c r="T51" s="76">
        <v>1038.24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24950</v>
      </c>
      <c r="AC51" s="76">
        <v>24918</v>
      </c>
      <c r="AD51" s="79">
        <v>0</v>
      </c>
      <c r="AE51" s="80">
        <v>0</v>
      </c>
      <c r="AF51" s="80">
        <v>10.53999996185</v>
      </c>
      <c r="AG51" s="80">
        <v>0</v>
      </c>
      <c r="AH51" s="80">
        <v>98.050003051760001</v>
      </c>
      <c r="AI51" s="80">
        <v>0</v>
      </c>
      <c r="AJ51" s="80">
        <v>4.4800000190739997</v>
      </c>
      <c r="AK51" s="80">
        <v>0</v>
      </c>
      <c r="AL51" s="80">
        <v>8.1099996566769992</v>
      </c>
      <c r="AM51" s="80">
        <v>0</v>
      </c>
      <c r="AN51" s="80">
        <v>7.9800000190739997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118.62</v>
      </c>
      <c r="AW51" s="80">
        <v>110.64</v>
      </c>
      <c r="AX51" s="82">
        <v>0</v>
      </c>
      <c r="AY51" s="80">
        <v>7.98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78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43466</v>
      </c>
      <c r="B52" s="66">
        <v>43480</v>
      </c>
      <c r="C52" s="67">
        <v>172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20040</v>
      </c>
      <c r="L52" s="67">
        <v>1150</v>
      </c>
      <c r="M52" s="67">
        <v>1152</v>
      </c>
      <c r="N52" s="67">
        <v>471</v>
      </c>
      <c r="O52" s="67">
        <v>0</v>
      </c>
      <c r="P52" s="67">
        <v>0</v>
      </c>
      <c r="Q52" s="67">
        <v>0</v>
      </c>
      <c r="R52" s="67">
        <v>0</v>
      </c>
      <c r="S52" s="67">
        <v>22813</v>
      </c>
      <c r="T52" s="67">
        <v>912.52</v>
      </c>
      <c r="U52" s="67">
        <v>384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21550</v>
      </c>
      <c r="AC52" s="67">
        <v>21516</v>
      </c>
      <c r="AD52" s="70">
        <v>0</v>
      </c>
      <c r="AE52" s="71">
        <v>0</v>
      </c>
      <c r="AF52" s="71">
        <v>16.209999084469999</v>
      </c>
      <c r="AG52" s="71">
        <v>0</v>
      </c>
      <c r="AH52" s="71">
        <v>87.129997253420001</v>
      </c>
      <c r="AI52" s="71">
        <v>0</v>
      </c>
      <c r="AJ52" s="71">
        <v>4</v>
      </c>
      <c r="AK52" s="71">
        <v>0</v>
      </c>
      <c r="AL52" s="71">
        <v>3.3399999141690002</v>
      </c>
      <c r="AM52" s="71">
        <v>0</v>
      </c>
      <c r="AN52" s="71">
        <v>1.1699999570849999</v>
      </c>
      <c r="AO52" s="71">
        <v>0</v>
      </c>
      <c r="AP52" s="71">
        <v>0</v>
      </c>
      <c r="AQ52" s="71">
        <v>0</v>
      </c>
      <c r="AR52" s="71">
        <v>230</v>
      </c>
      <c r="AS52" s="72">
        <v>1</v>
      </c>
      <c r="AT52" s="71">
        <v>44</v>
      </c>
      <c r="AU52" s="67">
        <v>43853</v>
      </c>
      <c r="AV52" s="71">
        <v>95.64</v>
      </c>
      <c r="AW52" s="71">
        <v>94.47</v>
      </c>
      <c r="AX52" s="73">
        <v>0</v>
      </c>
      <c r="AY52" s="71">
        <v>1.17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0</v>
      </c>
      <c r="BG52" s="74">
        <v>0</v>
      </c>
      <c r="BH52" s="71">
        <v>0</v>
      </c>
      <c r="BI52" s="68" t="s">
        <v>60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43466</v>
      </c>
      <c r="B53" s="75">
        <v>43480</v>
      </c>
      <c r="C53" s="76">
        <v>175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17500</v>
      </c>
      <c r="L53" s="76">
        <v>475</v>
      </c>
      <c r="M53" s="76">
        <v>0</v>
      </c>
      <c r="N53" s="76">
        <v>2608</v>
      </c>
      <c r="O53" s="76">
        <v>0</v>
      </c>
      <c r="P53" s="76">
        <v>0</v>
      </c>
      <c r="Q53" s="76">
        <v>0</v>
      </c>
      <c r="R53" s="76">
        <v>0</v>
      </c>
      <c r="S53" s="76">
        <v>20583</v>
      </c>
      <c r="T53" s="76">
        <v>823.32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19800</v>
      </c>
      <c r="AC53" s="76">
        <v>19760</v>
      </c>
      <c r="AD53" s="79">
        <v>0</v>
      </c>
      <c r="AE53" s="80">
        <v>0</v>
      </c>
      <c r="AF53" s="80">
        <v>8.4499998092649999</v>
      </c>
      <c r="AG53" s="80">
        <v>0</v>
      </c>
      <c r="AH53" s="80">
        <v>87.5</v>
      </c>
      <c r="AI53" s="80">
        <v>0</v>
      </c>
      <c r="AJ53" s="80">
        <v>1.899999976158</v>
      </c>
      <c r="AK53" s="80">
        <v>0</v>
      </c>
      <c r="AL53" s="80">
        <v>0</v>
      </c>
      <c r="AM53" s="80">
        <v>0</v>
      </c>
      <c r="AN53" s="80">
        <v>7.4499998092649999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96.85</v>
      </c>
      <c r="AW53" s="80">
        <v>89.4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7.45</v>
      </c>
      <c r="BF53" s="80">
        <v>15</v>
      </c>
      <c r="BG53" s="83">
        <v>0</v>
      </c>
      <c r="BH53" s="80">
        <v>0</v>
      </c>
      <c r="BI53" s="77" t="s">
        <v>85</v>
      </c>
      <c r="BJ53" s="83">
        <v>0</v>
      </c>
      <c r="BK53" s="83">
        <v>0</v>
      </c>
      <c r="BL53" s="83">
        <v>0</v>
      </c>
    </row>
    <row r="54" spans="1:64" x14ac:dyDescent="0.2">
      <c r="A54" s="66">
        <v>43466</v>
      </c>
      <c r="B54" s="66">
        <v>43480</v>
      </c>
      <c r="C54" s="67">
        <v>176</v>
      </c>
      <c r="D54" s="68" t="s">
        <v>216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14653</v>
      </c>
      <c r="L54" s="67">
        <v>250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14903</v>
      </c>
      <c r="T54" s="67">
        <v>596.12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14350</v>
      </c>
      <c r="AC54" s="67">
        <v>14307</v>
      </c>
      <c r="AD54" s="70">
        <v>0</v>
      </c>
      <c r="AE54" s="71">
        <v>0</v>
      </c>
      <c r="AF54" s="71">
        <v>22.729999542240002</v>
      </c>
      <c r="AG54" s="71">
        <v>0</v>
      </c>
      <c r="AH54" s="71">
        <v>73.266998291020002</v>
      </c>
      <c r="AI54" s="71">
        <v>0</v>
      </c>
      <c r="AJ54" s="71">
        <v>1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74.266999999999996</v>
      </c>
      <c r="AW54" s="71">
        <v>74.266999999999996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92</v>
      </c>
      <c r="BJ54" s="74">
        <v>0</v>
      </c>
      <c r="BK54" s="74">
        <v>0</v>
      </c>
      <c r="BL54" s="74">
        <v>0</v>
      </c>
    </row>
    <row r="55" spans="1:64" x14ac:dyDescent="0.2">
      <c r="A55" s="75">
        <v>43466</v>
      </c>
      <c r="B55" s="75">
        <v>43480</v>
      </c>
      <c r="C55" s="76">
        <v>180</v>
      </c>
      <c r="D55" s="77" t="s">
        <v>219</v>
      </c>
      <c r="E55" s="77" t="s">
        <v>220</v>
      </c>
      <c r="F55" s="78" t="s">
        <v>221</v>
      </c>
      <c r="G55" s="76">
        <v>0</v>
      </c>
      <c r="H55" s="76">
        <v>0</v>
      </c>
      <c r="I55" s="76">
        <v>0</v>
      </c>
      <c r="J55" s="76">
        <v>0</v>
      </c>
      <c r="K55" s="76">
        <v>13593</v>
      </c>
      <c r="L55" s="76">
        <v>1000</v>
      </c>
      <c r="M55" s="76">
        <v>2985</v>
      </c>
      <c r="N55" s="76">
        <v>3074</v>
      </c>
      <c r="O55" s="76">
        <v>0</v>
      </c>
      <c r="P55" s="76">
        <v>0</v>
      </c>
      <c r="Q55" s="76">
        <v>0</v>
      </c>
      <c r="R55" s="76">
        <v>0</v>
      </c>
      <c r="S55" s="76">
        <v>20652</v>
      </c>
      <c r="T55" s="76">
        <v>826.08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19850</v>
      </c>
      <c r="AC55" s="76">
        <v>19826</v>
      </c>
      <c r="AD55" s="79">
        <v>0</v>
      </c>
      <c r="AE55" s="80">
        <v>0</v>
      </c>
      <c r="AF55" s="80">
        <v>20.829999923710002</v>
      </c>
      <c r="AG55" s="80">
        <v>0</v>
      </c>
      <c r="AH55" s="80">
        <v>67.966003417970001</v>
      </c>
      <c r="AI55" s="80">
        <v>0</v>
      </c>
      <c r="AJ55" s="80">
        <v>4</v>
      </c>
      <c r="AK55" s="80">
        <v>0</v>
      </c>
      <c r="AL55" s="80">
        <v>9.9489994049069992</v>
      </c>
      <c r="AM55" s="80">
        <v>0</v>
      </c>
      <c r="AN55" s="80">
        <v>8.7833337783809995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90.698333333329998</v>
      </c>
      <c r="AW55" s="80">
        <v>81.915000000000006</v>
      </c>
      <c r="AX55" s="82">
        <v>0</v>
      </c>
      <c r="AY55" s="80">
        <v>2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6.7833333333330001</v>
      </c>
      <c r="BF55" s="80">
        <v>15</v>
      </c>
      <c r="BG55" s="83">
        <v>0</v>
      </c>
      <c r="BH55" s="80">
        <v>0</v>
      </c>
      <c r="BI55" s="77" t="s">
        <v>71</v>
      </c>
      <c r="BJ55" s="83">
        <v>0</v>
      </c>
      <c r="BK55" s="83">
        <v>0</v>
      </c>
      <c r="BL55" s="83">
        <v>0</v>
      </c>
    </row>
    <row r="56" spans="1:64" s="94" customFormat="1" x14ac:dyDescent="0.2">
      <c r="A56" s="85">
        <v>43466</v>
      </c>
      <c r="B56" s="85">
        <v>43480</v>
      </c>
      <c r="C56" s="86">
        <v>181</v>
      </c>
      <c r="D56" s="87" t="s">
        <v>222</v>
      </c>
      <c r="E56" s="87" t="s">
        <v>223</v>
      </c>
      <c r="F56" s="88" t="s">
        <v>224</v>
      </c>
      <c r="G56" s="86">
        <v>0</v>
      </c>
      <c r="H56" s="86">
        <v>0</v>
      </c>
      <c r="I56" s="86">
        <v>0</v>
      </c>
      <c r="J56" s="86">
        <v>0</v>
      </c>
      <c r="K56" s="86">
        <v>1880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0</v>
      </c>
      <c r="S56" s="86">
        <v>1880</v>
      </c>
      <c r="T56" s="86">
        <v>75.2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1850</v>
      </c>
      <c r="AC56" s="86">
        <v>1805</v>
      </c>
      <c r="AD56" s="89">
        <v>0</v>
      </c>
      <c r="AE56" s="90">
        <v>0</v>
      </c>
      <c r="AF56" s="90">
        <v>86.59999847412</v>
      </c>
      <c r="AG56" s="90">
        <v>0</v>
      </c>
      <c r="AH56" s="90">
        <v>9.3999996185299999</v>
      </c>
      <c r="AI56" s="90">
        <v>0</v>
      </c>
      <c r="AJ56" s="90">
        <v>0</v>
      </c>
      <c r="AK56" s="90">
        <v>0</v>
      </c>
      <c r="AL56" s="90">
        <v>0</v>
      </c>
      <c r="AM56" s="90">
        <v>0</v>
      </c>
      <c r="AN56" s="90">
        <v>0</v>
      </c>
      <c r="AO56" s="90">
        <v>0</v>
      </c>
      <c r="AP56" s="90">
        <v>0</v>
      </c>
      <c r="AQ56" s="90">
        <v>0</v>
      </c>
      <c r="AR56" s="90">
        <v>200</v>
      </c>
      <c r="AS56" s="91">
        <v>1</v>
      </c>
      <c r="AT56" s="90">
        <v>44</v>
      </c>
      <c r="AU56" s="86">
        <v>38133</v>
      </c>
      <c r="AV56" s="90">
        <v>9.4</v>
      </c>
      <c r="AW56" s="90">
        <v>9.4</v>
      </c>
      <c r="AX56" s="92">
        <v>0</v>
      </c>
      <c r="AY56" s="90">
        <v>0</v>
      </c>
      <c r="AZ56" s="90">
        <v>0</v>
      </c>
      <c r="BA56" s="90">
        <v>0</v>
      </c>
      <c r="BB56" s="90">
        <v>0</v>
      </c>
      <c r="BC56" s="90">
        <v>24</v>
      </c>
      <c r="BD56" s="90">
        <v>0</v>
      </c>
      <c r="BE56" s="90">
        <v>0</v>
      </c>
      <c r="BF56" s="90">
        <v>15</v>
      </c>
      <c r="BG56" s="93">
        <v>0</v>
      </c>
      <c r="BH56" s="90">
        <v>0</v>
      </c>
      <c r="BI56" s="87" t="s">
        <v>71</v>
      </c>
      <c r="BJ56" s="93">
        <v>0</v>
      </c>
      <c r="BK56" s="93">
        <v>0</v>
      </c>
      <c r="BL56" s="93">
        <v>0</v>
      </c>
    </row>
    <row r="57" spans="1:64" x14ac:dyDescent="0.2">
      <c r="A57" s="75">
        <v>43466</v>
      </c>
      <c r="B57" s="75">
        <v>43480</v>
      </c>
      <c r="C57" s="76">
        <v>185</v>
      </c>
      <c r="D57" s="77" t="s">
        <v>225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14250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14250</v>
      </c>
      <c r="T57" s="76">
        <v>570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13700</v>
      </c>
      <c r="AC57" s="76">
        <v>13680</v>
      </c>
      <c r="AD57" s="79">
        <v>0</v>
      </c>
      <c r="AE57" s="80">
        <v>0</v>
      </c>
      <c r="AF57" s="80">
        <v>24.75</v>
      </c>
      <c r="AG57" s="80">
        <v>0</v>
      </c>
      <c r="AH57" s="80">
        <v>71.25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71.25</v>
      </c>
      <c r="AW57" s="80">
        <v>71.25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64</v>
      </c>
      <c r="BJ57" s="83">
        <v>0</v>
      </c>
      <c r="BK57" s="83">
        <v>0</v>
      </c>
      <c r="BL57" s="83">
        <v>0</v>
      </c>
    </row>
    <row r="58" spans="1:64" x14ac:dyDescent="0.2">
      <c r="A58" s="66">
        <v>43466</v>
      </c>
      <c r="B58" s="66">
        <v>43480</v>
      </c>
      <c r="C58" s="67">
        <v>186</v>
      </c>
      <c r="D58" s="68" t="s">
        <v>228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16000</v>
      </c>
      <c r="L58" s="67">
        <v>2000</v>
      </c>
      <c r="M58" s="67">
        <v>7180</v>
      </c>
      <c r="N58" s="67">
        <v>4526</v>
      </c>
      <c r="O58" s="67">
        <v>0</v>
      </c>
      <c r="P58" s="67">
        <v>0</v>
      </c>
      <c r="Q58" s="67">
        <v>0</v>
      </c>
      <c r="R58" s="67">
        <v>0</v>
      </c>
      <c r="S58" s="67">
        <v>29706</v>
      </c>
      <c r="T58" s="67">
        <v>1188.24</v>
      </c>
      <c r="U58" s="67">
        <v>892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27650</v>
      </c>
      <c r="AC58" s="67">
        <v>27626</v>
      </c>
      <c r="AD58" s="70">
        <v>0</v>
      </c>
      <c r="AE58" s="71">
        <v>0</v>
      </c>
      <c r="AF58" s="71">
        <v>14.97999954224</v>
      </c>
      <c r="AG58" s="71">
        <v>0</v>
      </c>
      <c r="AH58" s="71">
        <v>80</v>
      </c>
      <c r="AI58" s="71">
        <v>0</v>
      </c>
      <c r="AJ58" s="71">
        <v>8</v>
      </c>
      <c r="AK58" s="71">
        <v>0</v>
      </c>
      <c r="AL58" s="71">
        <v>23.931999206539999</v>
      </c>
      <c r="AM58" s="71">
        <v>0</v>
      </c>
      <c r="AN58" s="71">
        <v>12.93233299255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124.8643333333</v>
      </c>
      <c r="AW58" s="71">
        <v>111.932</v>
      </c>
      <c r="AX58" s="73">
        <v>0</v>
      </c>
      <c r="AY58" s="71">
        <v>5.9489999999999998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6.9833333333330003</v>
      </c>
      <c r="BF58" s="71">
        <v>15</v>
      </c>
      <c r="BG58" s="74">
        <v>0</v>
      </c>
      <c r="BH58" s="71">
        <v>0</v>
      </c>
      <c r="BI58" s="68" t="s">
        <v>71</v>
      </c>
      <c r="BJ58" s="74">
        <v>0</v>
      </c>
      <c r="BK58" s="74">
        <v>0</v>
      </c>
      <c r="BL58" s="74">
        <v>0</v>
      </c>
    </row>
    <row r="59" spans="1:64" x14ac:dyDescent="0.2">
      <c r="A59" s="75">
        <v>43466</v>
      </c>
      <c r="B59" s="75">
        <v>43480</v>
      </c>
      <c r="C59" s="76">
        <v>194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5700</v>
      </c>
      <c r="L59" s="76">
        <v>1000</v>
      </c>
      <c r="M59" s="76">
        <v>1045</v>
      </c>
      <c r="N59" s="76">
        <v>350</v>
      </c>
      <c r="O59" s="76">
        <v>0</v>
      </c>
      <c r="P59" s="76">
        <v>0</v>
      </c>
      <c r="Q59" s="76">
        <v>0</v>
      </c>
      <c r="R59" s="76">
        <v>0</v>
      </c>
      <c r="S59" s="76">
        <v>8095</v>
      </c>
      <c r="T59" s="76">
        <v>323.8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7800</v>
      </c>
      <c r="AC59" s="76">
        <v>7771</v>
      </c>
      <c r="AD59" s="79">
        <v>0</v>
      </c>
      <c r="AE59" s="80">
        <v>0</v>
      </c>
      <c r="AF59" s="80">
        <v>60.020000457759998</v>
      </c>
      <c r="AG59" s="80">
        <v>0</v>
      </c>
      <c r="AH59" s="80">
        <v>28.5</v>
      </c>
      <c r="AI59" s="80">
        <v>0</v>
      </c>
      <c r="AJ59" s="80">
        <v>4</v>
      </c>
      <c r="AK59" s="80">
        <v>0</v>
      </c>
      <c r="AL59" s="80">
        <v>3.4830000400540002</v>
      </c>
      <c r="AM59" s="80">
        <v>0</v>
      </c>
      <c r="AN59" s="80">
        <v>1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36.982999999999997</v>
      </c>
      <c r="AW59" s="80">
        <v>35.982999999999997</v>
      </c>
      <c r="AX59" s="82">
        <v>0</v>
      </c>
      <c r="AY59" s="80">
        <v>1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85</v>
      </c>
      <c r="BJ59" s="83">
        <v>0</v>
      </c>
      <c r="BK59" s="83">
        <v>0</v>
      </c>
      <c r="BL59" s="83">
        <v>0</v>
      </c>
    </row>
    <row r="60" spans="1:64" x14ac:dyDescent="0.2">
      <c r="A60" s="66">
        <v>43466</v>
      </c>
      <c r="B60" s="66">
        <v>43480</v>
      </c>
      <c r="C60" s="67">
        <v>197</v>
      </c>
      <c r="D60" s="68" t="s">
        <v>234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17500</v>
      </c>
      <c r="L60" s="67">
        <v>1000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18500</v>
      </c>
      <c r="T60" s="67">
        <v>740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17800</v>
      </c>
      <c r="AC60" s="67">
        <v>17760</v>
      </c>
      <c r="AD60" s="70">
        <v>0</v>
      </c>
      <c r="AE60" s="71">
        <v>0</v>
      </c>
      <c r="AF60" s="71">
        <v>8.5</v>
      </c>
      <c r="AG60" s="71">
        <v>0</v>
      </c>
      <c r="AH60" s="71">
        <v>87.5</v>
      </c>
      <c r="AI60" s="71">
        <v>0</v>
      </c>
      <c r="AJ60" s="71">
        <v>4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91.5</v>
      </c>
      <c r="AW60" s="71">
        <v>91.5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92</v>
      </c>
      <c r="BJ60" s="74">
        <v>0</v>
      </c>
      <c r="BK60" s="74">
        <v>0</v>
      </c>
      <c r="BL60" s="74">
        <v>0</v>
      </c>
    </row>
    <row r="61" spans="1:64" x14ac:dyDescent="0.2">
      <c r="A61" s="75">
        <v>43466</v>
      </c>
      <c r="B61" s="75">
        <v>43480</v>
      </c>
      <c r="C61" s="76">
        <v>199</v>
      </c>
      <c r="D61" s="77" t="s">
        <v>237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16300</v>
      </c>
      <c r="L61" s="76">
        <v>750</v>
      </c>
      <c r="M61" s="76">
        <v>0</v>
      </c>
      <c r="N61" s="76">
        <v>4356</v>
      </c>
      <c r="O61" s="76">
        <v>0</v>
      </c>
      <c r="P61" s="76">
        <v>0</v>
      </c>
      <c r="Q61" s="76">
        <v>0</v>
      </c>
      <c r="R61" s="76">
        <v>0</v>
      </c>
      <c r="S61" s="76">
        <v>21406</v>
      </c>
      <c r="T61" s="76">
        <v>856.24</v>
      </c>
      <c r="U61" s="76">
        <v>1866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18700</v>
      </c>
      <c r="AC61" s="76">
        <v>18684</v>
      </c>
      <c r="AD61" s="79">
        <v>0</v>
      </c>
      <c r="AE61" s="80">
        <v>0</v>
      </c>
      <c r="AF61" s="80">
        <v>11.5</v>
      </c>
      <c r="AG61" s="80">
        <v>0</v>
      </c>
      <c r="AH61" s="80">
        <v>81.5</v>
      </c>
      <c r="AI61" s="80">
        <v>0</v>
      </c>
      <c r="AJ61" s="80">
        <v>3</v>
      </c>
      <c r="AK61" s="80">
        <v>0</v>
      </c>
      <c r="AL61" s="80">
        <v>0</v>
      </c>
      <c r="AM61" s="80">
        <v>0</v>
      </c>
      <c r="AN61" s="80">
        <v>12.446000099180001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96.945999999999998</v>
      </c>
      <c r="AW61" s="80">
        <v>84.5</v>
      </c>
      <c r="AX61" s="82">
        <v>0</v>
      </c>
      <c r="AY61" s="80">
        <v>12.446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92</v>
      </c>
      <c r="BJ61" s="83">
        <v>0</v>
      </c>
      <c r="BK61" s="83">
        <v>0</v>
      </c>
      <c r="BL61" s="83">
        <v>0</v>
      </c>
    </row>
    <row r="62" spans="1:64" x14ac:dyDescent="0.2">
      <c r="A62" s="66">
        <v>43466</v>
      </c>
      <c r="B62" s="66">
        <v>43480</v>
      </c>
      <c r="C62" s="67">
        <v>200</v>
      </c>
      <c r="D62" s="68" t="s">
        <v>240</v>
      </c>
      <c r="E62" s="68" t="s">
        <v>241</v>
      </c>
      <c r="F62" s="69" t="s">
        <v>239</v>
      </c>
      <c r="G62" s="67">
        <v>0</v>
      </c>
      <c r="H62" s="67">
        <v>0</v>
      </c>
      <c r="I62" s="67">
        <v>0</v>
      </c>
      <c r="J62" s="67">
        <v>0</v>
      </c>
      <c r="K62" s="67">
        <v>5600</v>
      </c>
      <c r="L62" s="67">
        <v>0</v>
      </c>
      <c r="M62" s="67">
        <v>0</v>
      </c>
      <c r="N62" s="67">
        <v>2444</v>
      </c>
      <c r="O62" s="67">
        <v>0</v>
      </c>
      <c r="P62" s="67">
        <v>0</v>
      </c>
      <c r="Q62" s="67">
        <v>0</v>
      </c>
      <c r="R62" s="67">
        <v>0</v>
      </c>
      <c r="S62" s="67">
        <v>8044</v>
      </c>
      <c r="T62" s="67">
        <v>321.76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7750</v>
      </c>
      <c r="AC62" s="67">
        <v>7722</v>
      </c>
      <c r="AD62" s="70">
        <v>0</v>
      </c>
      <c r="AE62" s="71">
        <v>0</v>
      </c>
      <c r="AF62" s="71">
        <v>68</v>
      </c>
      <c r="AG62" s="71">
        <v>0</v>
      </c>
      <c r="AH62" s="71">
        <v>28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6.9833331108090002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34.983333333330002</v>
      </c>
      <c r="AW62" s="71">
        <v>28</v>
      </c>
      <c r="AX62" s="73">
        <v>0</v>
      </c>
      <c r="AY62" s="71">
        <v>1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5.9833333333330003</v>
      </c>
      <c r="BF62" s="71">
        <v>15</v>
      </c>
      <c r="BG62" s="74">
        <v>0</v>
      </c>
      <c r="BH62" s="71">
        <v>0</v>
      </c>
      <c r="BI62" s="68" t="s">
        <v>78</v>
      </c>
      <c r="BJ62" s="74">
        <v>0</v>
      </c>
      <c r="BK62" s="74">
        <v>0</v>
      </c>
      <c r="BL62" s="74">
        <v>0</v>
      </c>
    </row>
    <row r="63" spans="1:64" x14ac:dyDescent="0.2">
      <c r="A63" s="75">
        <v>43466</v>
      </c>
      <c r="B63" s="75">
        <v>43480</v>
      </c>
      <c r="C63" s="76">
        <v>202</v>
      </c>
      <c r="D63" s="77" t="s">
        <v>242</v>
      </c>
      <c r="E63" s="77" t="s">
        <v>243</v>
      </c>
      <c r="F63" s="78" t="s">
        <v>244</v>
      </c>
      <c r="G63" s="76">
        <v>0</v>
      </c>
      <c r="H63" s="76">
        <v>0</v>
      </c>
      <c r="I63" s="76">
        <v>0</v>
      </c>
      <c r="J63" s="76">
        <v>0</v>
      </c>
      <c r="K63" s="76">
        <v>8890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8890</v>
      </c>
      <c r="T63" s="76">
        <v>355.6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8550</v>
      </c>
      <c r="AC63" s="76">
        <v>8534</v>
      </c>
      <c r="AD63" s="79">
        <v>0</v>
      </c>
      <c r="AE63" s="80">
        <v>0</v>
      </c>
      <c r="AF63" s="80">
        <v>51.54999923706</v>
      </c>
      <c r="AG63" s="80">
        <v>0</v>
      </c>
      <c r="AH63" s="80">
        <v>44.451000213619999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44.451000000000001</v>
      </c>
      <c r="AW63" s="80">
        <v>44.451000000000001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0</v>
      </c>
      <c r="BG63" s="83">
        <v>0</v>
      </c>
      <c r="BH63" s="80">
        <v>0</v>
      </c>
      <c r="BI63" s="77" t="s">
        <v>85</v>
      </c>
      <c r="BJ63" s="83">
        <v>0</v>
      </c>
      <c r="BK63" s="83">
        <v>0</v>
      </c>
      <c r="BL63" s="83">
        <v>0</v>
      </c>
    </row>
    <row r="64" spans="1:64" s="104" customFormat="1" x14ac:dyDescent="0.2">
      <c r="A64" s="95">
        <v>43466</v>
      </c>
      <c r="B64" s="95">
        <v>43480</v>
      </c>
      <c r="C64" s="96">
        <v>204</v>
      </c>
      <c r="D64" s="97" t="s">
        <v>245</v>
      </c>
      <c r="E64" s="97" t="s">
        <v>246</v>
      </c>
      <c r="F64" s="98" t="s">
        <v>247</v>
      </c>
      <c r="G64" s="96">
        <v>0</v>
      </c>
      <c r="H64" s="96">
        <v>0</v>
      </c>
      <c r="I64" s="96">
        <v>0</v>
      </c>
      <c r="J64" s="96">
        <v>0</v>
      </c>
      <c r="K64" s="96">
        <v>17473</v>
      </c>
      <c r="L64" s="96">
        <v>0</v>
      </c>
      <c r="M64" s="96">
        <v>0</v>
      </c>
      <c r="N64" s="96">
        <v>1050</v>
      </c>
      <c r="O64" s="96">
        <v>0</v>
      </c>
      <c r="P64" s="96">
        <v>0</v>
      </c>
      <c r="Q64" s="96">
        <v>0</v>
      </c>
      <c r="R64" s="96">
        <v>0</v>
      </c>
      <c r="S64" s="96">
        <v>18523</v>
      </c>
      <c r="T64" s="96">
        <v>0</v>
      </c>
      <c r="U64" s="96">
        <v>450</v>
      </c>
      <c r="V64" s="96">
        <v>0</v>
      </c>
      <c r="W64" s="96">
        <v>0</v>
      </c>
      <c r="X64" s="96">
        <v>0</v>
      </c>
      <c r="Y64" s="96">
        <v>0</v>
      </c>
      <c r="Z64" s="96">
        <v>0</v>
      </c>
      <c r="AA64" s="96">
        <v>0</v>
      </c>
      <c r="AB64" s="96">
        <v>18100</v>
      </c>
      <c r="AC64" s="96">
        <v>18073</v>
      </c>
      <c r="AD64" s="99">
        <v>0</v>
      </c>
      <c r="AE64" s="100">
        <v>0</v>
      </c>
      <c r="AF64" s="100">
        <v>8.6400003433230008</v>
      </c>
      <c r="AG64" s="100">
        <v>0</v>
      </c>
      <c r="AH64" s="100">
        <v>87.363998413090002</v>
      </c>
      <c r="AI64" s="100">
        <v>0</v>
      </c>
      <c r="AJ64" s="100">
        <v>0</v>
      </c>
      <c r="AK64" s="100">
        <v>0</v>
      </c>
      <c r="AL64" s="100">
        <v>0</v>
      </c>
      <c r="AM64" s="100">
        <v>0</v>
      </c>
      <c r="AN64" s="100">
        <v>3</v>
      </c>
      <c r="AO64" s="100">
        <v>0</v>
      </c>
      <c r="AP64" s="100">
        <v>0</v>
      </c>
      <c r="AQ64" s="100">
        <v>0</v>
      </c>
      <c r="AR64" s="100">
        <v>200</v>
      </c>
      <c r="AS64" s="101">
        <v>1</v>
      </c>
      <c r="AT64" s="100">
        <v>44</v>
      </c>
      <c r="AU64" s="96">
        <v>38133</v>
      </c>
      <c r="AV64" s="100">
        <v>90.364000000000004</v>
      </c>
      <c r="AW64" s="100">
        <v>87.364000000000004</v>
      </c>
      <c r="AX64" s="102">
        <v>0</v>
      </c>
      <c r="AY64" s="100">
        <v>3</v>
      </c>
      <c r="AZ64" s="100">
        <v>0</v>
      </c>
      <c r="BA64" s="100">
        <v>0</v>
      </c>
      <c r="BB64" s="100">
        <v>0</v>
      </c>
      <c r="BC64" s="100">
        <v>24</v>
      </c>
      <c r="BD64" s="100">
        <v>0</v>
      </c>
      <c r="BE64" s="100">
        <v>0</v>
      </c>
      <c r="BF64" s="100">
        <v>15</v>
      </c>
      <c r="BG64" s="103">
        <v>0</v>
      </c>
      <c r="BH64" s="100">
        <v>0</v>
      </c>
      <c r="BI64" s="97" t="s">
        <v>71</v>
      </c>
      <c r="BJ64" s="103">
        <v>0</v>
      </c>
      <c r="BK64" s="103">
        <v>0</v>
      </c>
      <c r="BL64" s="103">
        <v>0</v>
      </c>
    </row>
    <row r="65" spans="1:64" x14ac:dyDescent="0.2">
      <c r="A65" s="75">
        <v>43466</v>
      </c>
      <c r="B65" s="75">
        <v>43480</v>
      </c>
      <c r="C65" s="76">
        <v>205</v>
      </c>
      <c r="D65" s="77" t="s">
        <v>248</v>
      </c>
      <c r="E65" s="77" t="s">
        <v>249</v>
      </c>
      <c r="F65" s="78" t="s">
        <v>250</v>
      </c>
      <c r="G65" s="76">
        <v>0</v>
      </c>
      <c r="H65" s="76">
        <v>0</v>
      </c>
      <c r="I65" s="76">
        <v>0</v>
      </c>
      <c r="J65" s="76">
        <v>0</v>
      </c>
      <c r="K65" s="76">
        <v>6997</v>
      </c>
      <c r="L65" s="76">
        <v>1000</v>
      </c>
      <c r="M65" s="76">
        <v>440</v>
      </c>
      <c r="N65" s="76">
        <v>2800</v>
      </c>
      <c r="O65" s="76">
        <v>0</v>
      </c>
      <c r="P65" s="76">
        <v>0</v>
      </c>
      <c r="Q65" s="76">
        <v>0</v>
      </c>
      <c r="R65" s="76">
        <v>0</v>
      </c>
      <c r="S65" s="76">
        <v>11237</v>
      </c>
      <c r="T65" s="76">
        <v>449.48</v>
      </c>
      <c r="U65" s="76">
        <v>225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10600</v>
      </c>
      <c r="AC65" s="76">
        <v>10563</v>
      </c>
      <c r="AD65" s="79">
        <v>0</v>
      </c>
      <c r="AE65" s="80">
        <v>0</v>
      </c>
      <c r="AF65" s="80">
        <v>59.520000457759998</v>
      </c>
      <c r="AG65" s="80">
        <v>0</v>
      </c>
      <c r="AH65" s="80">
        <v>34.983001708979998</v>
      </c>
      <c r="AI65" s="80">
        <v>0</v>
      </c>
      <c r="AJ65" s="80">
        <v>4</v>
      </c>
      <c r="AK65" s="80">
        <v>0</v>
      </c>
      <c r="AL65" s="80">
        <v>1.465999960899</v>
      </c>
      <c r="AM65" s="80">
        <v>0</v>
      </c>
      <c r="AN65" s="80">
        <v>8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48.448999999999998</v>
      </c>
      <c r="AW65" s="80">
        <v>40.448999999999998</v>
      </c>
      <c r="AX65" s="82">
        <v>0</v>
      </c>
      <c r="AY65" s="80">
        <v>1.5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6.5</v>
      </c>
      <c r="BF65" s="80">
        <v>15</v>
      </c>
      <c r="BG65" s="83">
        <v>0</v>
      </c>
      <c r="BH65" s="80">
        <v>0</v>
      </c>
      <c r="BI65" s="77" t="s">
        <v>64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43467</v>
      </c>
      <c r="B66" s="66">
        <v>43480</v>
      </c>
      <c r="C66" s="67">
        <v>206</v>
      </c>
      <c r="D66" s="68" t="s">
        <v>251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0</v>
      </c>
      <c r="J66" s="67">
        <v>0</v>
      </c>
      <c r="K66" s="67">
        <v>35000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35000</v>
      </c>
      <c r="T66" s="67">
        <v>1400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33600</v>
      </c>
      <c r="AC66" s="67">
        <v>33600</v>
      </c>
      <c r="AD66" s="70">
        <v>0</v>
      </c>
      <c r="AE66" s="71">
        <v>0</v>
      </c>
      <c r="AF66" s="71">
        <v>0</v>
      </c>
      <c r="AG66" s="71">
        <v>0</v>
      </c>
      <c r="AH66" s="71">
        <v>88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367.13286699999998</v>
      </c>
      <c r="AS66" s="72">
        <v>2</v>
      </c>
      <c r="AT66" s="71">
        <v>44</v>
      </c>
      <c r="AU66" s="67">
        <v>70000</v>
      </c>
      <c r="AV66" s="71">
        <v>88</v>
      </c>
      <c r="AW66" s="71">
        <v>88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78</v>
      </c>
      <c r="BJ66" s="74">
        <v>0</v>
      </c>
      <c r="BK66" s="74">
        <v>0</v>
      </c>
      <c r="BL66" s="74">
        <v>0</v>
      </c>
    </row>
    <row r="67" spans="1:64" x14ac:dyDescent="0.2">
      <c r="A67" s="75">
        <v>43466</v>
      </c>
      <c r="B67" s="75">
        <v>43480</v>
      </c>
      <c r="C67" s="76">
        <v>207</v>
      </c>
      <c r="D67" s="77" t="s">
        <v>254</v>
      </c>
      <c r="E67" s="77" t="s">
        <v>255</v>
      </c>
      <c r="F67" s="78" t="s">
        <v>256</v>
      </c>
      <c r="G67" s="76">
        <v>0</v>
      </c>
      <c r="H67" s="76">
        <v>0</v>
      </c>
      <c r="I67" s="76">
        <v>0</v>
      </c>
      <c r="J67" s="76">
        <v>0</v>
      </c>
      <c r="K67" s="76">
        <v>12800</v>
      </c>
      <c r="L67" s="76">
        <v>500</v>
      </c>
      <c r="M67" s="76">
        <v>0</v>
      </c>
      <c r="N67" s="76">
        <v>3785</v>
      </c>
      <c r="O67" s="76">
        <v>0</v>
      </c>
      <c r="P67" s="76">
        <v>0</v>
      </c>
      <c r="Q67" s="76">
        <v>0</v>
      </c>
      <c r="R67" s="76">
        <v>0</v>
      </c>
      <c r="S67" s="76">
        <v>17085</v>
      </c>
      <c r="T67" s="76">
        <v>683.4</v>
      </c>
      <c r="U67" s="76">
        <v>1623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14800</v>
      </c>
      <c r="AC67" s="76">
        <v>14779</v>
      </c>
      <c r="AD67" s="79">
        <v>0</v>
      </c>
      <c r="AE67" s="80">
        <v>0</v>
      </c>
      <c r="AF67" s="80">
        <v>30</v>
      </c>
      <c r="AG67" s="80">
        <v>0</v>
      </c>
      <c r="AH67" s="80">
        <v>64</v>
      </c>
      <c r="AI67" s="80">
        <v>0</v>
      </c>
      <c r="AJ67" s="80">
        <v>2</v>
      </c>
      <c r="AK67" s="80">
        <v>0</v>
      </c>
      <c r="AL67" s="80">
        <v>0</v>
      </c>
      <c r="AM67" s="80">
        <v>0</v>
      </c>
      <c r="AN67" s="80">
        <v>10.812999725339999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76.813000000000002</v>
      </c>
      <c r="AW67" s="80">
        <v>66</v>
      </c>
      <c r="AX67" s="82">
        <v>0</v>
      </c>
      <c r="AY67" s="80">
        <v>10.813000000000001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64</v>
      </c>
      <c r="BJ67" s="83">
        <v>0</v>
      </c>
      <c r="BK67" s="83">
        <v>0</v>
      </c>
      <c r="BL67" s="83">
        <v>0</v>
      </c>
    </row>
    <row r="68" spans="1:64" x14ac:dyDescent="0.2">
      <c r="A68" s="66">
        <v>43468</v>
      </c>
      <c r="B68" s="66">
        <v>43480</v>
      </c>
      <c r="C68" s="67">
        <v>208</v>
      </c>
      <c r="D68" s="68" t="s">
        <v>257</v>
      </c>
      <c r="E68" s="68" t="s">
        <v>258</v>
      </c>
      <c r="F68" s="69" t="s">
        <v>250</v>
      </c>
      <c r="G68" s="67">
        <v>0</v>
      </c>
      <c r="H68" s="67">
        <v>0</v>
      </c>
      <c r="I68" s="67">
        <v>0</v>
      </c>
      <c r="J68" s="67">
        <v>0</v>
      </c>
      <c r="K68" s="67">
        <v>16080</v>
      </c>
      <c r="L68" s="67">
        <v>345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16425</v>
      </c>
      <c r="T68" s="67">
        <v>657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15800</v>
      </c>
      <c r="AC68" s="67">
        <v>15768</v>
      </c>
      <c r="AD68" s="70">
        <v>0</v>
      </c>
      <c r="AE68" s="71">
        <v>0</v>
      </c>
      <c r="AF68" s="71">
        <v>0.98000001907349998</v>
      </c>
      <c r="AG68" s="71">
        <v>0</v>
      </c>
      <c r="AH68" s="71">
        <v>80.40000152588</v>
      </c>
      <c r="AI68" s="71">
        <v>0</v>
      </c>
      <c r="AJ68" s="71">
        <v>1.3799999952319999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81.78</v>
      </c>
      <c r="AW68" s="71">
        <v>81.78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60</v>
      </c>
      <c r="BJ68" s="74">
        <v>0</v>
      </c>
      <c r="BK68" s="74">
        <v>0</v>
      </c>
      <c r="BL68" s="74">
        <v>0</v>
      </c>
    </row>
    <row r="69" spans="1:64" x14ac:dyDescent="0.2">
      <c r="A69" s="75">
        <v>43476</v>
      </c>
      <c r="B69" s="75">
        <v>43480</v>
      </c>
      <c r="C69" s="76">
        <v>209</v>
      </c>
      <c r="D69" s="77" t="s">
        <v>259</v>
      </c>
      <c r="E69" s="77" t="s">
        <v>260</v>
      </c>
      <c r="F69" s="78" t="s">
        <v>261</v>
      </c>
      <c r="G69" s="76">
        <v>0</v>
      </c>
      <c r="H69" s="76">
        <v>0</v>
      </c>
      <c r="I69" s="76">
        <v>0</v>
      </c>
      <c r="J69" s="76">
        <v>0</v>
      </c>
      <c r="K69" s="76">
        <v>3686</v>
      </c>
      <c r="L69" s="76">
        <v>0</v>
      </c>
      <c r="M69" s="76">
        <v>0</v>
      </c>
      <c r="N69" s="76">
        <v>1400</v>
      </c>
      <c r="O69" s="76">
        <v>0</v>
      </c>
      <c r="P69" s="76">
        <v>0</v>
      </c>
      <c r="Q69" s="76">
        <v>0</v>
      </c>
      <c r="R69" s="76">
        <v>0</v>
      </c>
      <c r="S69" s="76">
        <v>5086</v>
      </c>
      <c r="T69" s="76">
        <v>203.44</v>
      </c>
      <c r="U69" s="76">
        <v>600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4300</v>
      </c>
      <c r="AC69" s="76">
        <v>4283</v>
      </c>
      <c r="AD69" s="79">
        <v>0</v>
      </c>
      <c r="AE69" s="80">
        <v>0</v>
      </c>
      <c r="AF69" s="80">
        <v>9.5699996948240003</v>
      </c>
      <c r="AG69" s="80">
        <v>0</v>
      </c>
      <c r="AH69" s="80">
        <v>18.431999206539999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4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22.431999999999999</v>
      </c>
      <c r="AW69" s="80">
        <v>18.431999999999999</v>
      </c>
      <c r="AX69" s="82">
        <v>0</v>
      </c>
      <c r="AY69" s="80">
        <v>4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64</v>
      </c>
      <c r="BJ69" s="83">
        <v>0</v>
      </c>
      <c r="BK69" s="83">
        <v>0</v>
      </c>
      <c r="BL69" s="83">
        <v>0</v>
      </c>
    </row>
    <row r="70" spans="1:64" x14ac:dyDescent="0.2">
      <c r="AB70" s="84">
        <f>SUM(AB2:AB69)</f>
        <v>1376052</v>
      </c>
    </row>
    <row r="71" spans="1:64" x14ac:dyDescent="0.2">
      <c r="V71" s="94" t="s">
        <v>262</v>
      </c>
      <c r="W71" s="94"/>
      <c r="X71" s="94"/>
      <c r="Y71" s="94"/>
      <c r="Z71" s="94"/>
      <c r="AA71" s="94"/>
      <c r="AB71" s="94">
        <v>70120</v>
      </c>
      <c r="AC71" s="94" t="s">
        <v>267</v>
      </c>
    </row>
    <row r="72" spans="1:64" x14ac:dyDescent="0.2">
      <c r="V72" s="94" t="s">
        <v>263</v>
      </c>
      <c r="W72" s="94"/>
      <c r="X72" s="94"/>
      <c r="Y72" s="94"/>
      <c r="Z72" s="94"/>
      <c r="AA72" s="94"/>
      <c r="AB72" s="94">
        <v>1850</v>
      </c>
      <c r="AC72" s="94" t="s">
        <v>266</v>
      </c>
    </row>
    <row r="73" spans="1:64" x14ac:dyDescent="0.2">
      <c r="V73" s="104" t="s">
        <v>264</v>
      </c>
      <c r="W73" s="104"/>
      <c r="X73" s="104"/>
      <c r="Y73" s="104"/>
      <c r="Z73" s="104"/>
      <c r="AA73" s="104"/>
      <c r="AB73" s="104">
        <v>18100</v>
      </c>
      <c r="AC73" s="104" t="s">
        <v>265</v>
      </c>
    </row>
    <row r="74" spans="1:64" x14ac:dyDescent="0.2">
      <c r="AB74" s="84">
        <f>AB70-AB71-AB72-AB73</f>
        <v>1285982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AP</cp:lastModifiedBy>
  <dcterms:created xsi:type="dcterms:W3CDTF">2019-01-16T22:36:55Z</dcterms:created>
  <dcterms:modified xsi:type="dcterms:W3CDTF">2019-01-16T22:36:55Z</dcterms:modified>
</cp:coreProperties>
</file>